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4Gnral/Documents partages/SAM S4 Général/2_Contrats et Marchés/Marchés NAQ/0_Tri Sélectif_2025/1 - Consultation/3 - Préparation DCE/DCE Collecte des déchets - décision Direction/"/>
    </mc:Choice>
  </mc:AlternateContent>
  <xr:revisionPtr revIDLastSave="151" documentId="8_{0B491C67-45D7-4235-980F-98B335DCE052}" xr6:coauthVersionLast="47" xr6:coauthVersionMax="47" xr10:uidLastSave="{22E951B6-3CCE-4A4D-863B-923A4AE8521A}"/>
  <bookViews>
    <workbookView xWindow="-120" yWindow="-120" windowWidth="29040" windowHeight="15990" tabRatio="473" activeTab="3" xr2:uid="{FA183C0B-D928-49C1-A759-AD500ABFFE46}"/>
  </bookViews>
  <sheets>
    <sheet name="BP Contenant" sheetId="6" r:id="rId1"/>
    <sheet name="BP Collecte Ordinaire" sheetId="11" r:id="rId2"/>
    <sheet name="BP Déploiement " sheetId="10" r:id="rId3"/>
    <sheet name="BP Collecte Exceptionnelle" sheetId="13" r:id="rId4"/>
    <sheet name="DQE" sheetId="12" r:id="rId5"/>
  </sheets>
  <definedNames>
    <definedName name="Excel_BuiltIn_Print_Area_1">#N/A</definedName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2" l="1"/>
  <c r="F29" i="12"/>
  <c r="F30" i="12"/>
  <c r="E32" i="12"/>
  <c r="E33" i="12"/>
  <c r="G27" i="13"/>
  <c r="F36" i="12"/>
  <c r="E36" i="12" s="1"/>
  <c r="F35" i="12"/>
  <c r="E35" i="12" s="1"/>
  <c r="F34" i="12"/>
  <c r="E34" i="12" s="1"/>
  <c r="E28" i="12"/>
  <c r="E29" i="12"/>
  <c r="E30" i="12"/>
  <c r="E31" i="12"/>
  <c r="F31" i="12" s="1"/>
  <c r="E27" i="12"/>
  <c r="F27" i="12" s="1"/>
  <c r="E20" i="12"/>
  <c r="E21" i="12"/>
  <c r="E22" i="12"/>
  <c r="E23" i="12"/>
  <c r="E24" i="12"/>
  <c r="E25" i="12"/>
  <c r="E26" i="12"/>
  <c r="E19" i="12"/>
  <c r="F33" i="12" l="1"/>
  <c r="F32" i="12"/>
  <c r="F26" i="12"/>
  <c r="F25" i="12"/>
  <c r="F24" i="12"/>
  <c r="F23" i="12"/>
  <c r="F22" i="12"/>
  <c r="F21" i="12"/>
  <c r="F20" i="12"/>
  <c r="F19" i="12"/>
  <c r="E37" i="6"/>
  <c r="E36" i="6"/>
  <c r="E35" i="6"/>
  <c r="E34" i="6"/>
  <c r="E33" i="6"/>
  <c r="E32" i="6"/>
  <c r="E31" i="6"/>
  <c r="E30" i="6"/>
  <c r="E25" i="6"/>
  <c r="E24" i="6"/>
  <c r="E23" i="6"/>
  <c r="E22" i="6"/>
  <c r="E21" i="6"/>
  <c r="G38" i="13"/>
  <c r="G37" i="13"/>
  <c r="G36" i="13"/>
  <c r="G35" i="13"/>
  <c r="G34" i="13"/>
  <c r="G33" i="13"/>
  <c r="G41" i="13"/>
  <c r="G40" i="13"/>
  <c r="G39" i="13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G32" i="13"/>
  <c r="G31" i="13"/>
  <c r="G30" i="13"/>
  <c r="G29" i="13"/>
  <c r="G28" i="13"/>
  <c r="G26" i="13"/>
  <c r="G25" i="13"/>
  <c r="G24" i="13"/>
  <c r="G23" i="13"/>
  <c r="G22" i="13"/>
  <c r="G21" i="13"/>
  <c r="E19" i="6"/>
  <c r="E38" i="6"/>
  <c r="E39" i="6"/>
  <c r="E40" i="6"/>
  <c r="E41" i="6"/>
  <c r="E42" i="6"/>
  <c r="E18" i="6"/>
  <c r="E16" i="6"/>
  <c r="E15" i="6"/>
  <c r="E17" i="6"/>
  <c r="E20" i="6"/>
  <c r="E14" i="6"/>
</calcChain>
</file>

<file path=xl/sharedStrings.xml><?xml version="1.0" encoding="utf-8"?>
<sst xmlns="http://schemas.openxmlformats.org/spreadsheetml/2006/main" count="349" uniqueCount="124">
  <si>
    <t>Taux de TVA</t>
  </si>
  <si>
    <t>Prix TTC</t>
  </si>
  <si>
    <t>UO</t>
  </si>
  <si>
    <t>UO1</t>
  </si>
  <si>
    <t>UO2</t>
  </si>
  <si>
    <t>UO1.1</t>
  </si>
  <si>
    <t>UO1.2</t>
  </si>
  <si>
    <t>UO1.3</t>
  </si>
  <si>
    <t>UO2.1</t>
  </si>
  <si>
    <t>UO2.2</t>
  </si>
  <si>
    <t>UO2.3</t>
  </si>
  <si>
    <t>Raison ou dénomination sociale</t>
  </si>
  <si>
    <t>N ° Siret</t>
  </si>
  <si>
    <t>Container de 240L</t>
  </si>
  <si>
    <t>Container de 360L</t>
  </si>
  <si>
    <t>Container de 1000L</t>
  </si>
  <si>
    <t>UO1.4</t>
  </si>
  <si>
    <t>UO1.6</t>
  </si>
  <si>
    <t>UO2.4</t>
  </si>
  <si>
    <t>UO2.5</t>
  </si>
  <si>
    <t>Désignation en Achat</t>
  </si>
  <si>
    <t>UO1.7</t>
  </si>
  <si>
    <t>PERIMETRE</t>
  </si>
  <si>
    <t>Site</t>
  </si>
  <si>
    <t>Adresse</t>
  </si>
  <si>
    <t>CP</t>
  </si>
  <si>
    <t>Ville</t>
  </si>
  <si>
    <t>Effectifs</t>
  </si>
  <si>
    <t>Forfait réunion de sensibilisation en présentiel  
Total TTC</t>
  </si>
  <si>
    <t>Forfait réunion de sensibilisation en distanciel  
Total TTC</t>
  </si>
  <si>
    <t>Forfait 
mensuel 
Total HT</t>
  </si>
  <si>
    <t>Forfait 
mensuel 
Total TTC</t>
  </si>
  <si>
    <t>Point d'apport volontaire DEEE</t>
  </si>
  <si>
    <t>Point d'apport volontaire Textile</t>
  </si>
  <si>
    <t>UO1.8</t>
  </si>
  <si>
    <t xml:space="preserve">Prix unitaire HT, 
en € </t>
  </si>
  <si>
    <t>UO2.X</t>
  </si>
  <si>
    <t>UO1.X</t>
  </si>
  <si>
    <t xml:space="preserve">Prix mensuel HT, 
en € </t>
  </si>
  <si>
    <t>Container de 660L</t>
  </si>
  <si>
    <t>Container de 770L</t>
  </si>
  <si>
    <t>Point d'apport volontaire papier entre 70 et 90L maximum (cartons et cartonnettes)</t>
  </si>
  <si>
    <t>Point d'apport volontaire papier sécurisé entre 70 et 90L maximum</t>
  </si>
  <si>
    <t>Point d'apport volontaire plastique entre 70 et 90L maximum</t>
  </si>
  <si>
    <t>Point d'apport volontaire verre entre 70 et 90L maximum</t>
  </si>
  <si>
    <t>Point d'apport volontaire métal entre 70 et 90L maximum</t>
  </si>
  <si>
    <t>Point d'apport volontaire papier entre 70 et 90L maximum (cartons et cartonnettes</t>
  </si>
  <si>
    <t>Désignation en Achat (y compris l'installation et la livraison)</t>
  </si>
  <si>
    <t>FORFAIT MENSUEL de Collecte et traitement Ordinaire (Entretien du matériel inclus)</t>
  </si>
  <si>
    <t>Forfait signalétique(Conception, impression et pose) 
Total TTC</t>
  </si>
  <si>
    <t>FORFAIT REUNION et SIGNALETIQUE</t>
  </si>
  <si>
    <t>Quantité</t>
  </si>
  <si>
    <t>1F2</t>
  </si>
  <si>
    <t>1F1</t>
  </si>
  <si>
    <t>UO3</t>
  </si>
  <si>
    <t>UO3.1</t>
  </si>
  <si>
    <t>USSEL</t>
  </si>
  <si>
    <t>BRIVE MARQUISIE</t>
  </si>
  <si>
    <t>TULLE</t>
  </si>
  <si>
    <t>LA SOUTERRAINE</t>
  </si>
  <si>
    <t>AUBUSSON</t>
  </si>
  <si>
    <t>GUERET</t>
  </si>
  <si>
    <t>NONTRON</t>
  </si>
  <si>
    <t>THIVIERS</t>
  </si>
  <si>
    <t>MONTPON</t>
  </si>
  <si>
    <t>SAINT ASTIER</t>
  </si>
  <si>
    <t>TERRASSON</t>
  </si>
  <si>
    <t>BERGERAC</t>
  </si>
  <si>
    <t>SARLAT</t>
  </si>
  <si>
    <t>LIMOGES JOURDAN</t>
  </si>
  <si>
    <t>LIMOGES VENTADOUR</t>
  </si>
  <si>
    <t>BELLAC</t>
  </si>
  <si>
    <t>SAINT JUNIEN</t>
  </si>
  <si>
    <t>SAINT YRIEIX LA PERCHE</t>
  </si>
  <si>
    <t>LIMOGES LECLERC</t>
  </si>
  <si>
    <t>47 AVENUE TURGOT</t>
  </si>
  <si>
    <t>NC RUE ERNEST COMTE</t>
  </si>
  <si>
    <t>BRIVE LA GAILLARDE</t>
  </si>
  <si>
    <t>26 RUE DU 9 JUIN 1944</t>
  </si>
  <si>
    <t>NC PLACE JOACHIM DU CHALARD</t>
  </si>
  <si>
    <t>NC ESPLANADE CHARLES DE GAULLE</t>
  </si>
  <si>
    <t>19 AVENUE PIERRE LEROUX</t>
  </si>
  <si>
    <t>CENTRE PAUL BERT</t>
  </si>
  <si>
    <t>17 RUE HENRI SAUMADE</t>
  </si>
  <si>
    <t>75 RUE THIERS</t>
  </si>
  <si>
    <t>BD PIERRE MALLEBAY-CS 70008</t>
  </si>
  <si>
    <t>2 RUE DE L'INDUSTRIE</t>
  </si>
  <si>
    <t>TERRASSON LA VILLEDIEU</t>
  </si>
  <si>
    <t>2 RUE RUDOLPH NOUREEV</t>
  </si>
  <si>
    <t>77 ROUTE DU PONT DE CAMPAGNAC</t>
  </si>
  <si>
    <t>SARLAT LA CANEDA</t>
  </si>
  <si>
    <t>134 AVENUE DU MARECHAL JUIN - ZONE DE SERNAM</t>
  </si>
  <si>
    <t>PERIGUEUX</t>
  </si>
  <si>
    <t>13 COURS JOURDAN</t>
  </si>
  <si>
    <t>LIMOGES</t>
  </si>
  <si>
    <t>18 RUE PAUL CLAUDEL</t>
  </si>
  <si>
    <t>4 ter RUE DU GENERAL ARBELLOT</t>
  </si>
  <si>
    <t>2 AVENUE ANATOLE France</t>
  </si>
  <si>
    <t>NC RUE DU 8 MAI 1945</t>
  </si>
  <si>
    <t>SAINT YRIEIX</t>
  </si>
  <si>
    <t>135 AVENUE DU GENERAL LECLERC</t>
  </si>
  <si>
    <t>11 RUE DU PUY PONCHET</t>
  </si>
  <si>
    <t>Point d'apport volontaire Piles usagées</t>
  </si>
  <si>
    <t>UO1.9</t>
  </si>
  <si>
    <t xml:space="preserve">Sous peine d'irrecevabilité de l'offre, le candidat ne modifie ni les intitulés ni le nombre de forfaits et d'UO prévus.
Seules les cellules bleues doivent être complétées. </t>
  </si>
  <si>
    <t>LIMOGES ESTER</t>
  </si>
  <si>
    <t>Total Forfait Collecte Ordinaire Periode ferme</t>
  </si>
  <si>
    <t>1F2.1</t>
  </si>
  <si>
    <t>Total Forfait Moyen réunion de sensibilisation en présentiel</t>
  </si>
  <si>
    <t>1F2.2</t>
  </si>
  <si>
    <t xml:space="preserve">Total Forfait Moyen réunion de sensibilisation en distanciel  </t>
  </si>
  <si>
    <t>1F2.3</t>
  </si>
  <si>
    <t xml:space="preserve">Total Forfait Moyen signalétique(Conception, impression et pose) </t>
  </si>
  <si>
    <t>Forfait de Collecte et traitement exceptionnelle (Entretien du matériel inclus)</t>
  </si>
  <si>
    <t>Prix Période ferme HT</t>
  </si>
  <si>
    <t>Prix Période ferme TTC</t>
  </si>
  <si>
    <t>Collecte exceptionnelle</t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</si>
  <si>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
</t>
    </r>
    <r>
      <rPr>
        <b/>
        <sz val="12"/>
        <color indexed="9"/>
        <rFont val="Arial"/>
        <family val="2"/>
      </rPr>
      <t xml:space="preserve">
DQE LOT 2 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</si>
  <si>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</t>
    </r>
    <r>
      <rPr>
        <b/>
        <sz val="12"/>
        <color indexed="9"/>
        <rFont val="Arial"/>
        <family val="2"/>
      </rPr>
      <t xml:space="preserve"> 
BORDEREAU DES PRIX LOT 2 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</si>
  <si>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</t>
    </r>
    <r>
      <rPr>
        <b/>
        <sz val="12"/>
        <color indexed="9"/>
        <rFont val="Arial"/>
        <family val="2"/>
      </rPr>
      <t xml:space="preserve">
BORDEREAU DES PRIX LOT 2 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</si>
  <si>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
</t>
    </r>
    <r>
      <rPr>
        <b/>
        <sz val="12"/>
        <color indexed="9"/>
        <rFont val="Arial"/>
        <family val="2"/>
      </rPr>
      <t xml:space="preserve">
BORDEREAU DES PRIX LOT 2  (Papier, Plastique, Métal, Verre) + Textile + DEEE + Piles usagées</t>
    </r>
  </si>
  <si>
    <t>Désignation en Location (y compris la livraison et l'installation)</t>
  </si>
  <si>
    <t>PU en  litre
Total HT</t>
  </si>
  <si>
    <t>PU en litre
Total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</si>
</sst>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  <numFmt numFmtId="166" formatCode="0.0%"/>
    <numFmt numFmtId="167" formatCode="#,##0.00\ _€"/>
    <numFmt numFmtId="168" formatCode="00000"/>
  </numFmts>
  <fonts count="4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6"/>
      <color indexed="8"/>
      <name val="Calibri"/>
      <family val="2"/>
    </font>
    <font>
      <b/>
      <sz val="12"/>
      <color indexed="13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strike/>
      <sz val="12"/>
      <name val="Arial"/>
      <family val="2"/>
    </font>
    <font>
      <strike/>
      <sz val="11"/>
      <name val="Arial"/>
      <family val="2"/>
    </font>
    <font>
      <strike/>
      <sz val="12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1" fillId="7" borderId="1" applyNumberFormat="0" applyAlignment="0" applyProtection="0"/>
    <xf numFmtId="164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21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2" borderId="8" applyNumberFormat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28">
    <xf numFmtId="0" fontId="0" fillId="0" borderId="0" xfId="0"/>
    <xf numFmtId="0" fontId="2" fillId="23" borderId="9" xfId="33" applyFont="1" applyFill="1" applyBorder="1" applyAlignment="1" applyProtection="1">
      <alignment horizontal="center" vertical="center" wrapText="1"/>
      <protection locked="0"/>
    </xf>
    <xf numFmtId="166" fontId="4" fillId="23" borderId="9" xfId="33" applyNumberFormat="1" applyFont="1" applyFill="1" applyBorder="1" applyAlignment="1" applyProtection="1">
      <alignment horizontal="center" vertical="center"/>
      <protection locked="0"/>
    </xf>
    <xf numFmtId="167" fontId="2" fillId="23" borderId="9" xfId="33" applyNumberFormat="1" applyFont="1" applyFill="1" applyBorder="1" applyAlignment="1" applyProtection="1">
      <alignment horizontal="center" vertical="center" wrapText="1"/>
      <protection locked="0"/>
    </xf>
    <xf numFmtId="165" fontId="5" fillId="23" borderId="9" xfId="0" applyNumberFormat="1" applyFont="1" applyFill="1" applyBorder="1" applyAlignment="1" applyProtection="1">
      <alignment vertical="center" wrapText="1"/>
      <protection locked="0"/>
    </xf>
    <xf numFmtId="165" fontId="2" fillId="23" borderId="16" xfId="33" applyNumberFormat="1" applyFont="1" applyFill="1" applyBorder="1" applyAlignment="1" applyProtection="1">
      <alignment vertical="center" wrapText="1"/>
      <protection locked="0"/>
    </xf>
    <xf numFmtId="165" fontId="38" fillId="27" borderId="14" xfId="0" applyNumberFormat="1" applyFont="1" applyFill="1" applyBorder="1" applyAlignment="1" applyProtection="1">
      <alignment vertical="center" wrapText="1"/>
      <protection locked="0"/>
    </xf>
    <xf numFmtId="165" fontId="38" fillId="27" borderId="24" xfId="0" applyNumberFormat="1" applyFont="1" applyFill="1" applyBorder="1" applyAlignment="1" applyProtection="1">
      <alignment vertical="center" wrapText="1"/>
      <protection locked="0"/>
    </xf>
    <xf numFmtId="165" fontId="38" fillId="27" borderId="25" xfId="0" applyNumberFormat="1" applyFont="1" applyFill="1" applyBorder="1" applyAlignment="1" applyProtection="1">
      <alignment vertical="center" wrapText="1"/>
      <protection locked="0"/>
    </xf>
    <xf numFmtId="0" fontId="23" fillId="0" borderId="0" xfId="32" applyFont="1" applyAlignment="1">
      <alignment vertical="center" wrapText="1"/>
    </xf>
    <xf numFmtId="0" fontId="6" fillId="0" borderId="0" xfId="32" applyAlignment="1">
      <alignment vertical="center"/>
    </xf>
    <xf numFmtId="0" fontId="23" fillId="0" borderId="0" xfId="32" applyFont="1" applyAlignment="1">
      <alignment horizontal="center" vertical="center" wrapText="1"/>
    </xf>
    <xf numFmtId="0" fontId="24" fillId="0" borderId="0" xfId="32" applyFont="1" applyAlignment="1">
      <alignment horizontal="center" vertical="center"/>
    </xf>
    <xf numFmtId="0" fontId="25" fillId="0" borderId="0" xfId="33" applyFont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0" fontId="6" fillId="0" borderId="0" xfId="32" applyAlignment="1">
      <alignment horizontal="center" vertical="center"/>
    </xf>
    <xf numFmtId="0" fontId="6" fillId="0" borderId="0" xfId="32" applyAlignment="1">
      <alignment horizontal="left" vertical="center"/>
    </xf>
    <xf numFmtId="0" fontId="6" fillId="0" borderId="0" xfId="33" applyAlignment="1">
      <alignment vertical="center"/>
    </xf>
    <xf numFmtId="167" fontId="6" fillId="0" borderId="0" xfId="33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6" fillId="0" borderId="9" xfId="32" applyFont="1" applyBorder="1" applyAlignment="1">
      <alignment horizontal="center" vertical="center"/>
    </xf>
    <xf numFmtId="0" fontId="32" fillId="30" borderId="9" xfId="0" applyFont="1" applyFill="1" applyBorder="1" applyAlignment="1">
      <alignment horizontal="center" vertical="center"/>
    </xf>
    <xf numFmtId="0" fontId="33" fillId="30" borderId="9" xfId="0" applyFont="1" applyFill="1" applyBorder="1" applyAlignment="1">
      <alignment horizontal="left" vertical="center" wrapText="1"/>
    </xf>
    <xf numFmtId="165" fontId="34" fillId="30" borderId="9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vertical="center" wrapText="1"/>
    </xf>
    <xf numFmtId="165" fontId="5" fillId="25" borderId="9" xfId="0" applyNumberFormat="1" applyFont="1" applyFill="1" applyBorder="1" applyAlignment="1">
      <alignment vertical="center" wrapText="1"/>
    </xf>
    <xf numFmtId="0" fontId="27" fillId="0" borderId="0" xfId="32" applyFont="1" applyAlignment="1">
      <alignment vertical="center"/>
    </xf>
    <xf numFmtId="0" fontId="29" fillId="0" borderId="9" xfId="0" applyFont="1" applyBorder="1" applyAlignment="1">
      <alignment horizontal="left" vertical="center" wrapText="1"/>
    </xf>
    <xf numFmtId="0" fontId="35" fillId="30" borderId="9" xfId="0" applyFont="1" applyFill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167" fontId="2" fillId="23" borderId="20" xfId="33" applyNumberFormat="1" applyFont="1" applyFill="1" applyBorder="1" applyAlignment="1">
      <alignment vertical="center" wrapText="1"/>
    </xf>
    <xf numFmtId="167" fontId="2" fillId="23" borderId="17" xfId="33" applyNumberFormat="1" applyFont="1" applyFill="1" applyBorder="1" applyAlignment="1">
      <alignment vertical="center" wrapText="1"/>
    </xf>
    <xf numFmtId="167" fontId="6" fillId="25" borderId="0" xfId="33" applyNumberFormat="1" applyFill="1" applyAlignment="1">
      <alignment horizontal="center" vertical="center"/>
    </xf>
    <xf numFmtId="167" fontId="6" fillId="25" borderId="0" xfId="33" applyNumberFormat="1" applyFill="1" applyAlignment="1">
      <alignment vertical="center"/>
    </xf>
    <xf numFmtId="0" fontId="0" fillId="25" borderId="17" xfId="0" applyFill="1" applyBorder="1" applyAlignment="1">
      <alignment vertical="center"/>
    </xf>
    <xf numFmtId="0" fontId="0" fillId="0" borderId="9" xfId="0" applyBorder="1"/>
    <xf numFmtId="0" fontId="42" fillId="29" borderId="9" xfId="0" applyFont="1" applyFill="1" applyBorder="1" applyAlignment="1">
      <alignment vertical="center"/>
    </xf>
    <xf numFmtId="0" fontId="40" fillId="25" borderId="9" xfId="0" applyFont="1" applyFill="1" applyBorder="1" applyAlignment="1">
      <alignment horizontal="left" vertical="center"/>
    </xf>
    <xf numFmtId="168" fontId="40" fillId="25" borderId="9" xfId="0" applyNumberFormat="1" applyFont="1" applyFill="1" applyBorder="1" applyAlignment="1">
      <alignment horizontal="center" vertical="center"/>
    </xf>
    <xf numFmtId="0" fontId="40" fillId="0" borderId="9" xfId="0" applyFont="1" applyBorder="1" applyAlignment="1">
      <alignment horizontal="left" vertical="center"/>
    </xf>
    <xf numFmtId="0" fontId="40" fillId="0" borderId="9" xfId="0" applyFont="1" applyBorder="1" applyAlignment="1">
      <alignment horizontal="center" vertical="center"/>
    </xf>
    <xf numFmtId="165" fontId="41" fillId="28" borderId="9" xfId="0" applyNumberFormat="1" applyFont="1" applyFill="1" applyBorder="1" applyAlignment="1">
      <alignment vertical="center" wrapText="1"/>
    </xf>
    <xf numFmtId="0" fontId="0" fillId="25" borderId="0" xfId="0" applyFill="1" applyAlignment="1">
      <alignment vertical="center"/>
    </xf>
    <xf numFmtId="0" fontId="42" fillId="29" borderId="9" xfId="0" applyFont="1" applyFill="1" applyBorder="1" applyAlignment="1">
      <alignment horizontal="left" vertical="center"/>
    </xf>
    <xf numFmtId="0" fontId="23" fillId="25" borderId="13" xfId="32" applyFont="1" applyFill="1" applyBorder="1" applyAlignment="1">
      <alignment horizontal="center" vertical="center" wrapText="1"/>
    </xf>
    <xf numFmtId="0" fontId="39" fillId="25" borderId="0" xfId="0" applyFont="1" applyFill="1" applyAlignment="1">
      <alignment horizontal="center" vertical="center"/>
    </xf>
    <xf numFmtId="168" fontId="37" fillId="26" borderId="10" xfId="0" applyNumberFormat="1" applyFont="1" applyFill="1" applyBorder="1" applyAlignment="1">
      <alignment horizontal="center" vertical="center" wrapText="1"/>
    </xf>
    <xf numFmtId="0" fontId="37" fillId="26" borderId="11" xfId="0" applyFont="1" applyFill="1" applyBorder="1" applyAlignment="1">
      <alignment horizontal="center" vertical="center" wrapText="1"/>
    </xf>
    <xf numFmtId="168" fontId="37" fillId="26" borderId="12" xfId="0" applyNumberFormat="1" applyFont="1" applyFill="1" applyBorder="1" applyAlignment="1">
      <alignment horizontal="center" vertical="center" wrapText="1"/>
    </xf>
    <xf numFmtId="0" fontId="37" fillId="26" borderId="12" xfId="0" applyFont="1" applyFill="1" applyBorder="1" applyAlignment="1">
      <alignment horizontal="center" vertical="center" wrapText="1"/>
    </xf>
    <xf numFmtId="0" fontId="37" fillId="26" borderId="15" xfId="0" applyFont="1" applyFill="1" applyBorder="1" applyAlignment="1">
      <alignment horizontal="center" vertical="center" wrapText="1"/>
    </xf>
    <xf numFmtId="0" fontId="38" fillId="27" borderId="14" xfId="0" applyFont="1" applyFill="1" applyBorder="1" applyAlignment="1">
      <alignment horizontal="center" vertical="center" wrapText="1"/>
    </xf>
    <xf numFmtId="0" fontId="42" fillId="29" borderId="21" xfId="0" applyFont="1" applyFill="1" applyBorder="1" applyAlignment="1">
      <alignment vertical="center"/>
    </xf>
    <xf numFmtId="0" fontId="42" fillId="29" borderId="22" xfId="0" applyFont="1" applyFill="1" applyBorder="1" applyAlignment="1">
      <alignment vertical="center"/>
    </xf>
    <xf numFmtId="0" fontId="40" fillId="25" borderId="18" xfId="0" applyFont="1" applyFill="1" applyBorder="1" applyAlignment="1">
      <alignment horizontal="left" vertical="center"/>
    </xf>
    <xf numFmtId="168" fontId="40" fillId="25" borderId="19" xfId="0" applyNumberFormat="1" applyFont="1" applyFill="1" applyBorder="1" applyAlignment="1">
      <alignment horizontal="center" vertical="center"/>
    </xf>
    <xf numFmtId="0" fontId="40" fillId="0" borderId="15" xfId="0" applyFont="1" applyBorder="1" applyAlignment="1">
      <alignment horizontal="left" vertical="center"/>
    </xf>
    <xf numFmtId="0" fontId="40" fillId="0" borderId="23" xfId="0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33" applyFont="1" applyAlignment="1">
      <alignment vertical="center" wrapText="1"/>
    </xf>
    <xf numFmtId="0" fontId="4" fillId="0" borderId="0" xfId="33" applyFont="1" applyAlignment="1">
      <alignment vertical="center"/>
    </xf>
    <xf numFmtId="0" fontId="26" fillId="28" borderId="9" xfId="32" applyFont="1" applyFill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vertical="center" wrapText="1"/>
    </xf>
    <xf numFmtId="165" fontId="5" fillId="28" borderId="9" xfId="0" applyNumberFormat="1" applyFont="1" applyFill="1" applyBorder="1" applyAlignment="1">
      <alignment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" fillId="0" borderId="0" xfId="0" applyFont="1"/>
    <xf numFmtId="0" fontId="29" fillId="0" borderId="9" xfId="0" applyFont="1" applyBorder="1" applyAlignment="1">
      <alignment vertical="center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center"/>
    </xf>
    <xf numFmtId="0" fontId="32" fillId="30" borderId="9" xfId="0" applyFont="1" applyFill="1" applyBorder="1" applyAlignment="1">
      <alignment horizontal="center" vertical="center"/>
    </xf>
    <xf numFmtId="0" fontId="4" fillId="0" borderId="0" xfId="33" applyFont="1" applyAlignment="1">
      <alignment horizontal="left" vertical="center" wrapText="1"/>
    </xf>
    <xf numFmtId="0" fontId="4" fillId="0" borderId="26" xfId="33" applyFont="1" applyBorder="1" applyAlignment="1">
      <alignment horizontal="left" vertical="center" wrapText="1"/>
    </xf>
    <xf numFmtId="0" fontId="23" fillId="24" borderId="27" xfId="32" applyFont="1" applyFill="1" applyBorder="1" applyAlignment="1">
      <alignment horizontal="center" vertical="center" wrapText="1"/>
    </xf>
    <xf numFmtId="0" fontId="23" fillId="24" borderId="13" xfId="32" applyFont="1" applyFill="1" applyBorder="1" applyAlignment="1">
      <alignment horizontal="center" vertical="center" wrapText="1"/>
    </xf>
    <xf numFmtId="0" fontId="3" fillId="29" borderId="0" xfId="33" applyFont="1" applyFill="1" applyAlignment="1">
      <alignment horizontal="center" vertical="center" wrapText="1"/>
    </xf>
    <xf numFmtId="0" fontId="4" fillId="0" borderId="0" xfId="33" applyFont="1" applyAlignment="1">
      <alignment horizontal="left" vertical="center"/>
    </xf>
    <xf numFmtId="0" fontId="4" fillId="0" borderId="26" xfId="33" applyFont="1" applyBorder="1" applyAlignment="1">
      <alignment horizontal="left" vertical="center"/>
    </xf>
    <xf numFmtId="0" fontId="37" fillId="26" borderId="28" xfId="0" applyFont="1" applyFill="1" applyBorder="1" applyAlignment="1">
      <alignment horizontal="center" vertical="center" wrapText="1"/>
    </xf>
    <xf numFmtId="0" fontId="37" fillId="26" borderId="29" xfId="0" applyFont="1" applyFill="1" applyBorder="1" applyAlignment="1">
      <alignment horizontal="center" vertical="center" wrapText="1"/>
    </xf>
    <xf numFmtId="168" fontId="37" fillId="26" borderId="28" xfId="0" applyNumberFormat="1" applyFont="1" applyFill="1" applyBorder="1" applyAlignment="1">
      <alignment horizontal="center" vertical="center" wrapText="1"/>
    </xf>
    <xf numFmtId="168" fontId="37" fillId="26" borderId="29" xfId="0" applyNumberFormat="1" applyFont="1" applyFill="1" applyBorder="1" applyAlignment="1">
      <alignment horizontal="center" vertical="center" wrapText="1"/>
    </xf>
    <xf numFmtId="44" fontId="41" fillId="28" borderId="16" xfId="0" applyNumberFormat="1" applyFont="1" applyFill="1" applyBorder="1" applyAlignment="1">
      <alignment horizontal="center" vertical="center" wrapText="1"/>
    </xf>
    <xf numFmtId="44" fontId="41" fillId="28" borderId="17" xfId="0" applyNumberFormat="1" applyFont="1" applyFill="1" applyBorder="1" applyAlignment="1">
      <alignment horizontal="center" vertical="center" wrapText="1"/>
    </xf>
    <xf numFmtId="44" fontId="41" fillId="28" borderId="16" xfId="0" applyNumberFormat="1" applyFont="1" applyFill="1" applyBorder="1" applyAlignment="1">
      <alignment horizontal="center" vertical="center"/>
    </xf>
    <xf numFmtId="44" fontId="41" fillId="28" borderId="20" xfId="0" applyNumberFormat="1" applyFont="1" applyFill="1" applyBorder="1" applyAlignment="1">
      <alignment horizontal="center" vertical="center"/>
    </xf>
    <xf numFmtId="44" fontId="41" fillId="28" borderId="17" xfId="0" applyNumberFormat="1" applyFont="1" applyFill="1" applyBorder="1" applyAlignment="1">
      <alignment horizontal="center" vertical="center"/>
    </xf>
    <xf numFmtId="167" fontId="2" fillId="23" borderId="28" xfId="33" applyNumberFormat="1" applyFont="1" applyFill="1" applyBorder="1" applyAlignment="1">
      <alignment horizontal="center" vertical="center" wrapText="1"/>
    </xf>
    <xf numFmtId="167" fontId="2" fillId="23" borderId="29" xfId="33" applyNumberFormat="1" applyFont="1" applyFill="1" applyBorder="1" applyAlignment="1">
      <alignment horizontal="center" vertical="center" wrapText="1"/>
    </xf>
    <xf numFmtId="44" fontId="41" fillId="28" borderId="28" xfId="0" applyNumberFormat="1" applyFont="1" applyFill="1" applyBorder="1" applyAlignment="1">
      <alignment horizontal="center" vertical="center"/>
    </xf>
    <xf numFmtId="44" fontId="41" fillId="28" borderId="29" xfId="0" applyNumberFormat="1" applyFont="1" applyFill="1" applyBorder="1" applyAlignment="1">
      <alignment horizontal="center" vertical="center"/>
    </xf>
    <xf numFmtId="166" fontId="4" fillId="23" borderId="16" xfId="33" applyNumberFormat="1" applyFont="1" applyFill="1" applyBorder="1" applyAlignment="1" applyProtection="1">
      <alignment horizontal="center" vertical="center"/>
      <protection locked="0"/>
    </xf>
    <xf numFmtId="166" fontId="4" fillId="23" borderId="17" xfId="33" applyNumberFormat="1" applyFont="1" applyFill="1" applyBorder="1" applyAlignment="1" applyProtection="1">
      <alignment horizontal="center" vertical="center"/>
      <protection locked="0"/>
    </xf>
    <xf numFmtId="167" fontId="2" fillId="23" borderId="16" xfId="33" applyNumberFormat="1" applyFont="1" applyFill="1" applyBorder="1" applyAlignment="1">
      <alignment horizontal="center" vertical="center" wrapText="1"/>
    </xf>
    <xf numFmtId="167" fontId="2" fillId="23" borderId="20" xfId="33" applyNumberFormat="1" applyFont="1" applyFill="1" applyBorder="1" applyAlignment="1">
      <alignment horizontal="center" vertical="center" wrapText="1"/>
    </xf>
    <xf numFmtId="0" fontId="2" fillId="23" borderId="16" xfId="33" applyFont="1" applyFill="1" applyBorder="1" applyAlignment="1" applyProtection="1">
      <alignment horizontal="center" vertical="center" wrapText="1"/>
      <protection locked="0"/>
    </xf>
    <xf numFmtId="0" fontId="2" fillId="23" borderId="17" xfId="33" applyFont="1" applyFill="1" applyBorder="1" applyAlignment="1" applyProtection="1">
      <alignment horizontal="center" vertical="center" wrapText="1"/>
      <protection locked="0"/>
    </xf>
    <xf numFmtId="0" fontId="26" fillId="29" borderId="0" xfId="33" applyFont="1" applyFill="1" applyAlignment="1">
      <alignment horizontal="center" vertical="center" wrapText="1"/>
    </xf>
    <xf numFmtId="167" fontId="2" fillId="23" borderId="16" xfId="33" applyNumberFormat="1" applyFont="1" applyFill="1" applyBorder="1" applyAlignment="1" applyProtection="1">
      <alignment horizontal="center" vertical="center" wrapText="1"/>
      <protection locked="0"/>
    </xf>
    <xf numFmtId="167" fontId="2" fillId="23" borderId="20" xfId="33" applyNumberFormat="1" applyFont="1" applyFill="1" applyBorder="1" applyAlignment="1" applyProtection="1">
      <alignment horizontal="center" vertical="center" wrapText="1"/>
      <protection locked="0"/>
    </xf>
    <xf numFmtId="167" fontId="2" fillId="23" borderId="17" xfId="33" applyNumberFormat="1" applyFont="1" applyFill="1" applyBorder="1" applyAlignment="1" applyProtection="1">
      <alignment horizontal="center" vertical="center" wrapText="1"/>
      <protection locked="0"/>
    </xf>
    <xf numFmtId="0" fontId="39" fillId="27" borderId="30" xfId="0" applyFont="1" applyFill="1" applyBorder="1" applyAlignment="1">
      <alignment horizontal="center" vertical="center" wrapText="1"/>
    </xf>
    <xf numFmtId="0" fontId="39" fillId="27" borderId="31" xfId="0" applyFont="1" applyFill="1" applyBorder="1" applyAlignment="1">
      <alignment horizontal="center" vertical="center" wrapText="1"/>
    </xf>
    <xf numFmtId="0" fontId="39" fillId="27" borderId="32" xfId="0" applyFont="1" applyFill="1" applyBorder="1" applyAlignment="1">
      <alignment horizontal="center" vertical="center"/>
    </xf>
    <xf numFmtId="0" fontId="39" fillId="27" borderId="30" xfId="0" applyFont="1" applyFill="1" applyBorder="1" applyAlignment="1">
      <alignment horizontal="center" vertical="center"/>
    </xf>
    <xf numFmtId="0" fontId="39" fillId="27" borderId="33" xfId="0" applyFont="1" applyFill="1" applyBorder="1" applyAlignment="1">
      <alignment horizontal="center" vertical="center"/>
    </xf>
    <xf numFmtId="167" fontId="41" fillId="23" borderId="28" xfId="33" applyNumberFormat="1" applyFont="1" applyFill="1" applyBorder="1" applyAlignment="1">
      <alignment horizontal="center" vertical="center" wrapText="1"/>
    </xf>
    <xf numFmtId="167" fontId="41" fillId="23" borderId="29" xfId="33" applyNumberFormat="1" applyFont="1" applyFill="1" applyBorder="1" applyAlignment="1">
      <alignment horizontal="center" vertical="center" wrapText="1"/>
    </xf>
    <xf numFmtId="44" fontId="41" fillId="28" borderId="28" xfId="0" applyNumberFormat="1" applyFont="1" applyFill="1" applyBorder="1" applyAlignment="1">
      <alignment horizontal="center" vertical="center" wrapText="1"/>
    </xf>
    <xf numFmtId="44" fontId="41" fillId="28" borderId="29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</cellXfs>
  <cellStyles count="47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23D546E6-BDA7-49CD-B12D-3C3A0A983355}"/>
    <cellStyle name="Euro 2" xfId="46" xr:uid="{59CF9532-7584-435E-88A0-840BAE9AC82A}"/>
    <cellStyle name="Insatisfaisant" xfId="30" builtinId="27" customBuiltin="1"/>
    <cellStyle name="Neutre" xfId="31" builtinId="28" customBuiltin="1"/>
    <cellStyle name="Normal" xfId="0" builtinId="0"/>
    <cellStyle name="Normal 2" xfId="45" xr:uid="{2CCEF635-DAE1-4CBC-98BD-53FCC201B21D}"/>
    <cellStyle name="Normal_023.10 BP 11072011" xfId="32" xr:uid="{1B780229-48E1-45A7-96B1-40172FA5642A}"/>
    <cellStyle name="Normal_Feuil1" xfId="33" xr:uid="{20C46EF8-8D5C-468E-8911-0CFB04042E5D}"/>
    <cellStyle name="Pourcentage 2" xfId="34" xr:uid="{22E6C64D-087A-4278-91BF-91FF10FE7E1E}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5" Type="http://schemas.openxmlformats.org/officeDocument/2006/relationships/image" Target="../media/image2.png"/><Relationship Id="rId4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418890</xdr:rowOff>
    </xdr:from>
    <xdr:to>
      <xdr:col>1</xdr:col>
      <xdr:colOff>360</xdr:colOff>
      <xdr:row>19</xdr:row>
      <xdr:rowOff>8394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7" name="Encre 6">
              <a:extLst>
                <a:ext uri="{FF2B5EF4-FFF2-40B4-BE49-F238E27FC236}">
                  <a16:creationId xmlns:a16="http://schemas.microsoft.com/office/drawing/2014/main" id="{15D36D4B-7A4A-823D-865B-D83FC7E1363A}"/>
                </a:ext>
              </a:extLst>
            </xdr14:cNvPr>
            <xdr14:cNvContentPartPr/>
          </xdr14:nvContentPartPr>
          <xdr14:nvPr macro=""/>
          <xdr14:xfrm>
            <a:off x="6457320" y="2981115"/>
            <a:ext cx="360" cy="360"/>
          </xdr14:xfrm>
        </xdr:contentPart>
      </mc:Choice>
      <mc:Fallback xmlns="">
        <xdr:pic>
          <xdr:nvPicPr>
            <xdr:cNvPr id="7" name="Encre 6">
              <a:extLst>
                <a:ext uri="{FF2B5EF4-FFF2-40B4-BE49-F238E27FC236}">
                  <a16:creationId xmlns:a16="http://schemas.microsoft.com/office/drawing/2014/main" id="{15D36D4B-7A4A-823D-865B-D83FC7E1363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448320" y="29271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0</xdr:colOff>
      <xdr:row>18</xdr:row>
      <xdr:rowOff>418965</xdr:rowOff>
    </xdr:from>
    <xdr:to>
      <xdr:col>1</xdr:col>
      <xdr:colOff>360</xdr:colOff>
      <xdr:row>19</xdr:row>
      <xdr:rowOff>24545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8" name="Encre 7">
              <a:extLst>
                <a:ext uri="{FF2B5EF4-FFF2-40B4-BE49-F238E27FC236}">
                  <a16:creationId xmlns:a16="http://schemas.microsoft.com/office/drawing/2014/main" id="{534E9BE1-8346-8CCA-116A-DACE62F52883}"/>
                </a:ext>
              </a:extLst>
            </xdr14:cNvPr>
            <xdr14:cNvContentPartPr/>
          </xdr14:nvContentPartPr>
          <xdr14:nvPr macro=""/>
          <xdr14:xfrm>
            <a:off x="6438600" y="3371715"/>
            <a:ext cx="360" cy="360"/>
          </xdr14:xfrm>
        </xdr:contentPart>
      </mc:Choice>
      <mc:Fallback xmlns="">
        <xdr:pic>
          <xdr:nvPicPr>
            <xdr:cNvPr id="8" name="Encre 7">
              <a:extLst>
                <a:ext uri="{FF2B5EF4-FFF2-40B4-BE49-F238E27FC236}">
                  <a16:creationId xmlns:a16="http://schemas.microsoft.com/office/drawing/2014/main" id="{534E9BE1-8346-8CCA-116A-DACE62F5288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429600" y="33177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0</xdr:colOff>
      <xdr:row>20</xdr:row>
      <xdr:rowOff>228090</xdr:rowOff>
    </xdr:from>
    <xdr:to>
      <xdr:col>1</xdr:col>
      <xdr:colOff>360</xdr:colOff>
      <xdr:row>20</xdr:row>
      <xdr:rowOff>228450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4">
          <xdr14:nvContentPartPr>
            <xdr14:cNvPr id="9" name="Encre 8">
              <a:extLst>
                <a:ext uri="{FF2B5EF4-FFF2-40B4-BE49-F238E27FC236}">
                  <a16:creationId xmlns:a16="http://schemas.microsoft.com/office/drawing/2014/main" id="{9E580375-88E8-2218-B2CC-4D9FEAE79426}"/>
                </a:ext>
              </a:extLst>
            </xdr14:cNvPr>
            <xdr14:cNvContentPartPr/>
          </xdr14:nvContentPartPr>
          <xdr14:nvPr macro=""/>
          <xdr14:xfrm>
            <a:off x="6553080" y="3933315"/>
            <a:ext cx="360" cy="360"/>
          </xdr14:xfrm>
        </xdr:contentPart>
      </mc:Choice>
      <mc:Fallback xmlns="">
        <xdr:pic>
          <xdr:nvPicPr>
            <xdr:cNvPr id="9" name="Encre 8">
              <a:extLst>
                <a:ext uri="{FF2B5EF4-FFF2-40B4-BE49-F238E27FC236}">
                  <a16:creationId xmlns:a16="http://schemas.microsoft.com/office/drawing/2014/main" id="{9E580375-88E8-2218-B2CC-4D9FEAE79426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6544080" y="38793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2.745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1,'0'0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8.584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9.937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0,'0'0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ED05-D230-455F-B94B-80A30E099870}">
  <sheetPr>
    <pageSetUpPr fitToPage="1"/>
  </sheetPr>
  <dimension ref="A1:R42"/>
  <sheetViews>
    <sheetView zoomScaleNormal="100" workbookViewId="0">
      <selection activeCell="D34" sqref="D34"/>
    </sheetView>
  </sheetViews>
  <sheetFormatPr baseColWidth="10" defaultRowHeight="12.75" x14ac:dyDescent="0.2"/>
  <cols>
    <col min="1" max="1" width="19.85546875" style="19" customWidth="1"/>
    <col min="2" max="2" width="8.42578125" style="19" customWidth="1"/>
    <col min="3" max="3" width="77.42578125" style="19" customWidth="1"/>
    <col min="4" max="4" width="20.140625" style="19" customWidth="1"/>
    <col min="5" max="5" width="20.42578125" style="19" customWidth="1"/>
    <col min="6" max="16384" width="11.42578125" style="19"/>
  </cols>
  <sheetData>
    <row r="1" spans="1:18" s="10" customFormat="1" ht="84.75" customHeight="1" x14ac:dyDescent="0.2">
      <c r="A1" s="84" t="s">
        <v>120</v>
      </c>
      <c r="B1" s="85"/>
      <c r="C1" s="85"/>
      <c r="D1" s="85"/>
      <c r="E1" s="85"/>
      <c r="F1" s="9"/>
    </row>
    <row r="2" spans="1:18" s="10" customFormat="1" ht="12.75" customHeight="1" x14ac:dyDescent="0.2">
      <c r="B2" s="11"/>
      <c r="C2" s="11"/>
      <c r="D2" s="11"/>
      <c r="E2" s="11"/>
      <c r="F2" s="9"/>
    </row>
    <row r="3" spans="1:18" s="10" customFormat="1" ht="12.75" customHeight="1" x14ac:dyDescent="0.2">
      <c r="D3" s="12"/>
      <c r="E3" s="12"/>
      <c r="F3" s="12"/>
    </row>
    <row r="4" spans="1:18" s="10" customFormat="1" ht="26.25" customHeight="1" x14ac:dyDescent="0.2">
      <c r="A4" s="82" t="s">
        <v>11</v>
      </c>
      <c r="B4" s="83"/>
      <c r="C4" s="3"/>
      <c r="D4" s="12"/>
      <c r="E4" s="12"/>
    </row>
    <row r="5" spans="1:18" s="10" customFormat="1" ht="12.75" customHeight="1" x14ac:dyDescent="0.2">
      <c r="A5" s="87" t="s">
        <v>12</v>
      </c>
      <c r="B5" s="88"/>
      <c r="C5" s="1"/>
      <c r="D5" s="12"/>
      <c r="E5" s="12"/>
    </row>
    <row r="6" spans="1:18" s="10" customFormat="1" ht="12.75" customHeight="1" x14ac:dyDescent="0.2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M6" s="15"/>
      <c r="N6" s="15"/>
      <c r="O6" s="15"/>
      <c r="P6" s="15"/>
      <c r="Q6" s="15"/>
    </row>
    <row r="7" spans="1:18" s="10" customFormat="1" ht="12.75" customHeight="1" x14ac:dyDescent="0.2">
      <c r="A7" s="87" t="s">
        <v>0</v>
      </c>
      <c r="B7" s="88"/>
      <c r="C7" s="2"/>
      <c r="D7" s="16"/>
      <c r="E7" s="15"/>
      <c r="F7" s="15"/>
      <c r="G7" s="15"/>
      <c r="H7" s="15"/>
      <c r="I7" s="15"/>
      <c r="J7" s="15"/>
      <c r="L7" s="15"/>
      <c r="M7" s="15"/>
      <c r="N7" s="15"/>
      <c r="O7" s="15"/>
      <c r="P7" s="15"/>
    </row>
    <row r="8" spans="1:18" s="10" customFormat="1" ht="12.75" customHeight="1" x14ac:dyDescent="0.2">
      <c r="A8" s="17"/>
      <c r="B8" s="17"/>
      <c r="C8" s="18"/>
      <c r="D8" s="15"/>
      <c r="E8" s="15"/>
      <c r="F8" s="15"/>
      <c r="H8" s="15"/>
      <c r="I8" s="15"/>
      <c r="J8" s="15"/>
      <c r="K8" s="15"/>
      <c r="L8" s="15"/>
      <c r="N8" s="15"/>
      <c r="O8" s="15"/>
      <c r="P8" s="15"/>
      <c r="Q8" s="15"/>
      <c r="R8" s="15"/>
    </row>
    <row r="9" spans="1:18" s="10" customFormat="1" ht="30" customHeight="1" x14ac:dyDescent="0.2">
      <c r="A9" s="86" t="s">
        <v>104</v>
      </c>
      <c r="B9" s="86"/>
      <c r="C9" s="86"/>
      <c r="D9" s="86"/>
      <c r="E9" s="86"/>
      <c r="F9" s="15"/>
    </row>
    <row r="10" spans="1:18" ht="15" x14ac:dyDescent="0.2">
      <c r="F10" s="15"/>
    </row>
    <row r="11" spans="1:18" ht="12.75" customHeight="1" x14ac:dyDescent="0.2">
      <c r="C11" s="20"/>
      <c r="D11" s="21"/>
      <c r="E11" s="22"/>
      <c r="F11" s="15"/>
    </row>
    <row r="12" spans="1:18" ht="13.5" customHeight="1" x14ac:dyDescent="0.2"/>
    <row r="13" spans="1:18" ht="63.95" customHeight="1" x14ac:dyDescent="0.2">
      <c r="B13" s="23" t="s">
        <v>2</v>
      </c>
      <c r="C13" s="24" t="s">
        <v>121</v>
      </c>
      <c r="D13" s="24" t="s">
        <v>38</v>
      </c>
      <c r="E13" s="25" t="s">
        <v>1</v>
      </c>
    </row>
    <row r="14" spans="1:18" ht="52.5" hidden="1" customHeight="1" x14ac:dyDescent="0.2">
      <c r="A14" s="81" t="s">
        <v>37</v>
      </c>
      <c r="B14" s="26" t="s">
        <v>5</v>
      </c>
      <c r="C14" s="27" t="s">
        <v>41</v>
      </c>
      <c r="D14" s="28"/>
      <c r="E14" s="28">
        <f t="shared" ref="E14:E20" si="0">D14*(1 +$C$7)</f>
        <v>0</v>
      </c>
    </row>
    <row r="15" spans="1:18" ht="26.25" hidden="1" customHeight="1" x14ac:dyDescent="0.2">
      <c r="A15" s="81"/>
      <c r="B15" s="26" t="s">
        <v>6</v>
      </c>
      <c r="C15" s="27" t="s">
        <v>42</v>
      </c>
      <c r="D15" s="28"/>
      <c r="E15" s="28">
        <f t="shared" si="0"/>
        <v>0</v>
      </c>
    </row>
    <row r="16" spans="1:18" ht="26.25" hidden="1" customHeight="1" x14ac:dyDescent="0.2">
      <c r="A16" s="81"/>
      <c r="B16" s="26" t="s">
        <v>7</v>
      </c>
      <c r="C16" s="27" t="s">
        <v>43</v>
      </c>
      <c r="D16" s="28"/>
      <c r="E16" s="28">
        <f t="shared" si="0"/>
        <v>0</v>
      </c>
    </row>
    <row r="17" spans="1:5" ht="26.25" hidden="1" customHeight="1" x14ac:dyDescent="0.2">
      <c r="A17" s="81"/>
      <c r="B17" s="26" t="s">
        <v>16</v>
      </c>
      <c r="C17" s="27" t="s">
        <v>44</v>
      </c>
      <c r="D17" s="28"/>
      <c r="E17" s="28">
        <f t="shared" si="0"/>
        <v>0</v>
      </c>
    </row>
    <row r="18" spans="1:5" ht="26.25" hidden="1" customHeight="1" x14ac:dyDescent="0.2">
      <c r="A18" s="81"/>
      <c r="B18" s="26" t="s">
        <v>17</v>
      </c>
      <c r="C18" s="27" t="s">
        <v>45</v>
      </c>
      <c r="D18" s="28"/>
      <c r="E18" s="28">
        <f t="shared" si="0"/>
        <v>0</v>
      </c>
    </row>
    <row r="19" spans="1:5" ht="26.25" hidden="1" customHeight="1" x14ac:dyDescent="0.2">
      <c r="A19" s="81"/>
      <c r="B19" s="26" t="s">
        <v>21</v>
      </c>
      <c r="C19" s="27" t="s">
        <v>32</v>
      </c>
      <c r="D19" s="28"/>
      <c r="E19" s="28">
        <f t="shared" si="0"/>
        <v>0</v>
      </c>
    </row>
    <row r="20" spans="1:5" ht="26.25" hidden="1" customHeight="1" x14ac:dyDescent="0.2">
      <c r="A20" s="81"/>
      <c r="B20" s="26" t="s">
        <v>34</v>
      </c>
      <c r="C20" s="27" t="s">
        <v>33</v>
      </c>
      <c r="D20" s="28"/>
      <c r="E20" s="28">
        <f t="shared" si="0"/>
        <v>0</v>
      </c>
    </row>
    <row r="21" spans="1:5" ht="26.25" customHeight="1" x14ac:dyDescent="0.2">
      <c r="A21" s="80" t="s">
        <v>36</v>
      </c>
      <c r="B21" s="29" t="s">
        <v>8</v>
      </c>
      <c r="C21" s="30" t="s">
        <v>13</v>
      </c>
      <c r="D21" s="4"/>
      <c r="E21" s="31">
        <f>D21+(D21*$C$7)</f>
        <v>0</v>
      </c>
    </row>
    <row r="22" spans="1:5" ht="26.25" customHeight="1" x14ac:dyDescent="0.2">
      <c r="A22" s="80"/>
      <c r="B22" s="29" t="s">
        <v>9</v>
      </c>
      <c r="C22" s="30" t="s">
        <v>14</v>
      </c>
      <c r="D22" s="4"/>
      <c r="E22" s="31">
        <f>D22+(D22*$C$7)</f>
        <v>0</v>
      </c>
    </row>
    <row r="23" spans="1:5" ht="26.25" customHeight="1" x14ac:dyDescent="0.2">
      <c r="A23" s="80"/>
      <c r="B23" s="29" t="s">
        <v>10</v>
      </c>
      <c r="C23" s="30" t="s">
        <v>39</v>
      </c>
      <c r="D23" s="4"/>
      <c r="E23" s="31">
        <f>D23+(D23*$C$7)</f>
        <v>0</v>
      </c>
    </row>
    <row r="24" spans="1:5" ht="26.25" customHeight="1" x14ac:dyDescent="0.2">
      <c r="A24" s="80"/>
      <c r="B24" s="29" t="s">
        <v>18</v>
      </c>
      <c r="C24" s="30" t="s">
        <v>40</v>
      </c>
      <c r="D24" s="4"/>
      <c r="E24" s="31">
        <f>D24+(D24*$C$7)</f>
        <v>0</v>
      </c>
    </row>
    <row r="25" spans="1:5" ht="26.25" customHeight="1" x14ac:dyDescent="0.2">
      <c r="A25" s="80"/>
      <c r="B25" s="29" t="s">
        <v>19</v>
      </c>
      <c r="C25" s="30" t="s">
        <v>15</v>
      </c>
      <c r="D25" s="4"/>
      <c r="E25" s="31">
        <f>D25+(D25*$C$7)</f>
        <v>0</v>
      </c>
    </row>
    <row r="26" spans="1:5" ht="21" x14ac:dyDescent="0.2">
      <c r="B26" s="32"/>
    </row>
    <row r="27" spans="1:5" ht="21" x14ac:dyDescent="0.2">
      <c r="B27" s="32"/>
    </row>
    <row r="28" spans="1:5" ht="21" x14ac:dyDescent="0.2">
      <c r="B28" s="32"/>
    </row>
    <row r="29" spans="1:5" ht="43.7" customHeight="1" x14ac:dyDescent="0.2">
      <c r="B29" s="23" t="s">
        <v>2</v>
      </c>
      <c r="C29" s="24" t="s">
        <v>47</v>
      </c>
      <c r="D29" s="24" t="s">
        <v>35</v>
      </c>
      <c r="E29" s="25" t="s">
        <v>1</v>
      </c>
    </row>
    <row r="30" spans="1:5" ht="35.1" customHeight="1" x14ac:dyDescent="0.2">
      <c r="A30" s="80" t="s">
        <v>3</v>
      </c>
      <c r="B30" s="29" t="s">
        <v>5</v>
      </c>
      <c r="C30" s="33" t="s">
        <v>46</v>
      </c>
      <c r="D30" s="4"/>
      <c r="E30" s="31">
        <f t="shared" ref="E30:E37" si="1">D30+(D30*$C$7)</f>
        <v>0</v>
      </c>
    </row>
    <row r="31" spans="1:5" ht="36" customHeight="1" x14ac:dyDescent="0.2">
      <c r="A31" s="80"/>
      <c r="B31" s="29" t="s">
        <v>6</v>
      </c>
      <c r="C31" s="33" t="s">
        <v>42</v>
      </c>
      <c r="D31" s="4"/>
      <c r="E31" s="31">
        <f t="shared" si="1"/>
        <v>0</v>
      </c>
    </row>
    <row r="32" spans="1:5" ht="38.1" customHeight="1" x14ac:dyDescent="0.2">
      <c r="A32" s="80"/>
      <c r="B32" s="29" t="s">
        <v>7</v>
      </c>
      <c r="C32" s="33" t="s">
        <v>43</v>
      </c>
      <c r="D32" s="4"/>
      <c r="E32" s="31">
        <f t="shared" si="1"/>
        <v>0</v>
      </c>
    </row>
    <row r="33" spans="1:5" ht="36.950000000000003" customHeight="1" x14ac:dyDescent="0.2">
      <c r="A33" s="80"/>
      <c r="B33" s="29" t="s">
        <v>16</v>
      </c>
      <c r="C33" s="33" t="s">
        <v>44</v>
      </c>
      <c r="D33" s="4"/>
      <c r="E33" s="31">
        <f t="shared" si="1"/>
        <v>0</v>
      </c>
    </row>
    <row r="34" spans="1:5" ht="35.450000000000003" customHeight="1" x14ac:dyDescent="0.2">
      <c r="A34" s="80"/>
      <c r="B34" s="29" t="s">
        <v>17</v>
      </c>
      <c r="C34" s="33" t="s">
        <v>45</v>
      </c>
      <c r="D34" s="4"/>
      <c r="E34" s="31">
        <f t="shared" si="1"/>
        <v>0</v>
      </c>
    </row>
    <row r="35" spans="1:5" ht="35.450000000000003" customHeight="1" x14ac:dyDescent="0.2">
      <c r="A35" s="80"/>
      <c r="B35" s="29" t="s">
        <v>21</v>
      </c>
      <c r="C35" s="33" t="s">
        <v>32</v>
      </c>
      <c r="D35" s="4"/>
      <c r="E35" s="31">
        <f t="shared" si="1"/>
        <v>0</v>
      </c>
    </row>
    <row r="36" spans="1:5" ht="35.450000000000003" customHeight="1" x14ac:dyDescent="0.2">
      <c r="A36" s="80"/>
      <c r="B36" s="29" t="s">
        <v>34</v>
      </c>
      <c r="C36" s="33" t="s">
        <v>102</v>
      </c>
      <c r="D36" s="4"/>
      <c r="E36" s="31">
        <f t="shared" si="1"/>
        <v>0</v>
      </c>
    </row>
    <row r="37" spans="1:5" ht="32.1" customHeight="1" x14ac:dyDescent="0.2">
      <c r="A37" s="80"/>
      <c r="B37" s="29" t="s">
        <v>103</v>
      </c>
      <c r="C37" s="33" t="s">
        <v>33</v>
      </c>
      <c r="D37" s="4"/>
      <c r="E37" s="31">
        <f t="shared" si="1"/>
        <v>0</v>
      </c>
    </row>
    <row r="38" spans="1:5" s="35" customFormat="1" ht="39.6" hidden="1" customHeight="1" x14ac:dyDescent="0.2">
      <c r="A38" s="81" t="s">
        <v>4</v>
      </c>
      <c r="B38" s="26" t="s">
        <v>8</v>
      </c>
      <c r="C38" s="34" t="s">
        <v>13</v>
      </c>
      <c r="D38" s="28"/>
      <c r="E38" s="28">
        <f>D38*(1 +$C$7)</f>
        <v>0</v>
      </c>
    </row>
    <row r="39" spans="1:5" s="35" customFormat="1" ht="37.5" hidden="1" customHeight="1" x14ac:dyDescent="0.2">
      <c r="A39" s="81"/>
      <c r="B39" s="26" t="s">
        <v>9</v>
      </c>
      <c r="C39" s="34" t="s">
        <v>14</v>
      </c>
      <c r="D39" s="28"/>
      <c r="E39" s="28">
        <f>D39*(1 +$C$7)</f>
        <v>0</v>
      </c>
    </row>
    <row r="40" spans="1:5" s="35" customFormat="1" ht="36" hidden="1" customHeight="1" x14ac:dyDescent="0.2">
      <c r="A40" s="81"/>
      <c r="B40" s="26" t="s">
        <v>10</v>
      </c>
      <c r="C40" s="34" t="s">
        <v>39</v>
      </c>
      <c r="D40" s="28"/>
      <c r="E40" s="28">
        <f>D40*(1 +$C$7)</f>
        <v>0</v>
      </c>
    </row>
    <row r="41" spans="1:5" s="35" customFormat="1" ht="36.6" hidden="1" customHeight="1" x14ac:dyDescent="0.2">
      <c r="A41" s="81"/>
      <c r="B41" s="26" t="s">
        <v>18</v>
      </c>
      <c r="C41" s="34" t="s">
        <v>40</v>
      </c>
      <c r="D41" s="28"/>
      <c r="E41" s="28">
        <f>D41*(1 +$C$7)</f>
        <v>0</v>
      </c>
    </row>
    <row r="42" spans="1:5" s="35" customFormat="1" ht="39" hidden="1" customHeight="1" x14ac:dyDescent="0.2">
      <c r="A42" s="81"/>
      <c r="B42" s="26" t="s">
        <v>19</v>
      </c>
      <c r="C42" s="34" t="s">
        <v>15</v>
      </c>
      <c r="D42" s="28"/>
      <c r="E42" s="28">
        <f>D42*(1 +$C$7)</f>
        <v>0</v>
      </c>
    </row>
  </sheetData>
  <sheetProtection algorithmName="SHA-512" hashValue="YLnCdAywoA5CE5BP+bu4TamHcdZnEYhVUKjiw/j6kGkllt5PZctz7qdmxF08vHGIokq670gXpPsUhfolVvBbeg==" saltValue="Ua8uLsmz9Hg67cN9V4qoTw==" spinCount="100000" sheet="1" objects="1" scenarios="1"/>
  <mergeCells count="9">
    <mergeCell ref="A30:A37"/>
    <mergeCell ref="A38:A42"/>
    <mergeCell ref="A4:B4"/>
    <mergeCell ref="A1:E1"/>
    <mergeCell ref="A9:E9"/>
    <mergeCell ref="A7:B7"/>
    <mergeCell ref="A14:A20"/>
    <mergeCell ref="A21:A25"/>
    <mergeCell ref="A5:B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59" fitToHeight="0" orientation="portrait" r:id="rId1"/>
  <headerFooter alignWithMargins="0">
    <oddFooter>&amp;LD.BOPRI1 
Version 001 &amp;C&amp;F&amp;RPage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6BCE-8982-4912-9B6D-D3AFD9831695}">
  <dimension ref="A1:R42"/>
  <sheetViews>
    <sheetView zoomScale="90" zoomScaleNormal="90" workbookViewId="0">
      <selection activeCell="F22" sqref="F22:F42"/>
    </sheetView>
  </sheetViews>
  <sheetFormatPr baseColWidth="10" defaultRowHeight="12.75" x14ac:dyDescent="0.2"/>
  <cols>
    <col min="2" max="2" width="44.5703125" bestFit="1" customWidth="1"/>
    <col min="3" max="3" width="44.7109375" bestFit="1" customWidth="1"/>
    <col min="5" max="5" width="22.140625" bestFit="1" customWidth="1"/>
    <col min="6" max="6" width="21.140625" customWidth="1"/>
    <col min="7" max="7" width="31.28515625" customWidth="1"/>
    <col min="8" max="8" width="23.5703125" customWidth="1"/>
    <col min="9" max="9" width="0.42578125" hidden="1" customWidth="1"/>
    <col min="10" max="12" width="10.85546875" hidden="1" customWidth="1"/>
    <col min="13" max="13" width="11.42578125" hidden="1" customWidth="1"/>
    <col min="14" max="16" width="10.85546875" hidden="1" customWidth="1"/>
    <col min="17" max="17" width="13.5703125" hidden="1" customWidth="1"/>
    <col min="18" max="18" width="0.140625" hidden="1" customWidth="1"/>
    <col min="19" max="19" width="35.85546875" customWidth="1"/>
    <col min="20" max="20" width="31.85546875" customWidth="1"/>
    <col min="21" max="21" width="10.85546875" customWidth="1"/>
  </cols>
  <sheetData>
    <row r="1" spans="1:18" ht="100.5" customHeight="1" x14ac:dyDescent="0.2">
      <c r="A1" s="84" t="s">
        <v>118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5.75" x14ac:dyDescent="0.2">
      <c r="A2" s="10"/>
      <c r="B2" s="11"/>
      <c r="C2" s="11"/>
      <c r="D2" s="11"/>
      <c r="E2" s="11"/>
      <c r="F2" s="11"/>
    </row>
    <row r="3" spans="1:18" ht="15.75" hidden="1" x14ac:dyDescent="0.2">
      <c r="A3" s="10"/>
      <c r="B3" s="10"/>
      <c r="C3" s="10"/>
      <c r="D3" s="10"/>
      <c r="E3" s="12"/>
      <c r="F3" s="12"/>
    </row>
    <row r="4" spans="1:18" ht="35.1" customHeight="1" x14ac:dyDescent="0.2">
      <c r="A4" s="82" t="s">
        <v>11</v>
      </c>
      <c r="B4" s="83"/>
      <c r="C4" s="109"/>
      <c r="D4" s="110"/>
      <c r="E4" s="110"/>
      <c r="F4" s="110"/>
      <c r="G4" s="111"/>
      <c r="I4" s="36"/>
      <c r="J4" s="36"/>
      <c r="K4" s="36"/>
      <c r="L4" s="37"/>
    </row>
    <row r="5" spans="1:18" ht="27" customHeight="1" x14ac:dyDescent="0.2">
      <c r="A5" s="87" t="s">
        <v>12</v>
      </c>
      <c r="B5" s="88"/>
      <c r="C5" s="106"/>
      <c r="D5" s="107"/>
      <c r="E5" s="15"/>
      <c r="F5" s="15"/>
    </row>
    <row r="6" spans="1:18" ht="15" x14ac:dyDescent="0.2">
      <c r="A6" s="13"/>
      <c r="B6" s="13"/>
      <c r="C6" s="14"/>
      <c r="D6" s="38"/>
      <c r="E6" s="15"/>
      <c r="F6" s="15"/>
    </row>
    <row r="7" spans="1:18" ht="15" x14ac:dyDescent="0.2">
      <c r="A7" s="87" t="s">
        <v>0</v>
      </c>
      <c r="B7" s="88"/>
      <c r="C7" s="102"/>
      <c r="D7" s="103"/>
      <c r="E7" s="16"/>
      <c r="F7" s="15"/>
    </row>
    <row r="8" spans="1:18" ht="15" x14ac:dyDescent="0.2">
      <c r="A8" s="17"/>
      <c r="B8" s="17"/>
      <c r="C8" s="18"/>
      <c r="D8" s="39"/>
      <c r="E8" s="15"/>
      <c r="F8" s="15"/>
    </row>
    <row r="9" spans="1:18" ht="47.25" customHeight="1" x14ac:dyDescent="0.2">
      <c r="A9" s="108" t="s">
        <v>104</v>
      </c>
      <c r="B9" s="108"/>
      <c r="C9" s="108"/>
      <c r="D9" s="108"/>
      <c r="E9" s="108"/>
      <c r="F9" s="108"/>
      <c r="G9" s="108"/>
      <c r="H9" s="108"/>
    </row>
    <row r="19" spans="2:18" ht="61.5" customHeight="1" x14ac:dyDescent="0.2">
      <c r="B19" s="95" t="s">
        <v>22</v>
      </c>
      <c r="C19" s="96"/>
      <c r="D19" s="96"/>
      <c r="E19" s="96"/>
      <c r="F19" s="97"/>
      <c r="G19" s="93" t="s">
        <v>48</v>
      </c>
      <c r="H19" s="94"/>
      <c r="I19" s="93"/>
      <c r="J19" s="94"/>
      <c r="K19" s="93"/>
      <c r="L19" s="94"/>
      <c r="M19" s="93"/>
      <c r="N19" s="94"/>
      <c r="O19" s="93"/>
      <c r="P19" s="94"/>
      <c r="Q19" s="104"/>
      <c r="R19" s="105"/>
    </row>
    <row r="20" spans="2:18" ht="12.75" customHeight="1" x14ac:dyDescent="0.2">
      <c r="B20" s="91" t="s">
        <v>23</v>
      </c>
      <c r="C20" s="89" t="s">
        <v>24</v>
      </c>
      <c r="D20" s="91" t="s">
        <v>25</v>
      </c>
      <c r="E20" s="89" t="s">
        <v>26</v>
      </c>
      <c r="F20" s="89" t="s">
        <v>27</v>
      </c>
      <c r="G20" s="98" t="s">
        <v>30</v>
      </c>
      <c r="H20" s="100" t="s">
        <v>31</v>
      </c>
      <c r="I20" s="40"/>
      <c r="J20" s="41"/>
      <c r="K20" s="41"/>
      <c r="L20" s="41"/>
      <c r="M20" s="41"/>
      <c r="N20" s="41"/>
      <c r="O20" s="41"/>
      <c r="P20" s="41"/>
      <c r="Q20" s="41"/>
      <c r="R20" s="41"/>
    </row>
    <row r="21" spans="2:18" ht="38.25" customHeight="1" x14ac:dyDescent="0.2">
      <c r="B21" s="92"/>
      <c r="C21" s="90"/>
      <c r="D21" s="92"/>
      <c r="E21" s="90"/>
      <c r="F21" s="90"/>
      <c r="G21" s="99"/>
      <c r="H21" s="101"/>
      <c r="I21" s="40"/>
      <c r="J21" s="41"/>
      <c r="K21" s="41"/>
      <c r="L21" s="41"/>
      <c r="M21" s="41"/>
      <c r="N21" s="41"/>
      <c r="O21" s="41"/>
      <c r="P21" s="41"/>
      <c r="Q21" s="41"/>
      <c r="R21" s="41"/>
    </row>
    <row r="22" spans="2:18" ht="15.75" x14ac:dyDescent="0.2">
      <c r="B22" s="42" t="s">
        <v>57</v>
      </c>
      <c r="C22" s="43" t="s">
        <v>76</v>
      </c>
      <c r="D22" s="44">
        <v>19100</v>
      </c>
      <c r="E22" s="45" t="s">
        <v>77</v>
      </c>
      <c r="F22" s="46">
        <v>72</v>
      </c>
      <c r="G22" s="5"/>
      <c r="H22" s="47">
        <f>G22+(G22*$C$7)</f>
        <v>0</v>
      </c>
      <c r="I22" s="48"/>
    </row>
    <row r="23" spans="2:18" ht="15.75" x14ac:dyDescent="0.2">
      <c r="B23" s="42" t="s">
        <v>58</v>
      </c>
      <c r="C23" s="43" t="s">
        <v>78</v>
      </c>
      <c r="D23" s="44">
        <v>19000</v>
      </c>
      <c r="E23" s="45" t="s">
        <v>58</v>
      </c>
      <c r="F23" s="46">
        <v>41</v>
      </c>
      <c r="G23" s="5"/>
      <c r="H23" s="47">
        <f t="shared" ref="H23:H42" si="0">G23+(G23*$C$7)</f>
        <v>0</v>
      </c>
      <c r="I23" s="48"/>
    </row>
    <row r="24" spans="2:18" ht="15.75" x14ac:dyDescent="0.2">
      <c r="B24" s="42" t="s">
        <v>56</v>
      </c>
      <c r="C24" s="43" t="s">
        <v>75</v>
      </c>
      <c r="D24" s="44">
        <v>19200</v>
      </c>
      <c r="E24" s="45" t="s">
        <v>56</v>
      </c>
      <c r="F24" s="46">
        <v>14</v>
      </c>
      <c r="G24" s="5"/>
      <c r="H24" s="47">
        <f t="shared" si="0"/>
        <v>0</v>
      </c>
      <c r="I24" s="48"/>
    </row>
    <row r="25" spans="2:18" ht="15.75" x14ac:dyDescent="0.2">
      <c r="B25" s="42" t="s">
        <v>60</v>
      </c>
      <c r="C25" s="43" t="s">
        <v>80</v>
      </c>
      <c r="D25" s="44">
        <v>23200</v>
      </c>
      <c r="E25" s="45" t="s">
        <v>60</v>
      </c>
      <c r="F25" s="46">
        <v>21</v>
      </c>
      <c r="G25" s="5"/>
      <c r="H25" s="47">
        <f t="shared" si="0"/>
        <v>0</v>
      </c>
      <c r="I25" s="48"/>
    </row>
    <row r="26" spans="2:18" ht="15.75" x14ac:dyDescent="0.2">
      <c r="B26" s="42" t="s">
        <v>61</v>
      </c>
      <c r="C26" s="43" t="s">
        <v>81</v>
      </c>
      <c r="D26" s="44">
        <v>23000</v>
      </c>
      <c r="E26" s="45" t="s">
        <v>61</v>
      </c>
      <c r="F26" s="46">
        <v>36</v>
      </c>
      <c r="G26" s="5"/>
      <c r="H26" s="47">
        <f t="shared" si="0"/>
        <v>0</v>
      </c>
      <c r="I26" s="48"/>
    </row>
    <row r="27" spans="2:18" ht="15.75" x14ac:dyDescent="0.2">
      <c r="B27" s="42" t="s">
        <v>59</v>
      </c>
      <c r="C27" s="43" t="s">
        <v>79</v>
      </c>
      <c r="D27" s="44">
        <v>23300</v>
      </c>
      <c r="E27" s="45" t="s">
        <v>59</v>
      </c>
      <c r="F27" s="46">
        <v>9</v>
      </c>
      <c r="G27" s="5"/>
      <c r="H27" s="47">
        <f t="shared" si="0"/>
        <v>0</v>
      </c>
      <c r="I27" s="48"/>
    </row>
    <row r="28" spans="2:18" ht="15.75" x14ac:dyDescent="0.2">
      <c r="B28" s="42" t="s">
        <v>67</v>
      </c>
      <c r="C28" s="43" t="s">
        <v>88</v>
      </c>
      <c r="D28" s="44">
        <v>24100</v>
      </c>
      <c r="E28" s="45" t="s">
        <v>67</v>
      </c>
      <c r="F28" s="46">
        <v>65</v>
      </c>
      <c r="G28" s="5"/>
      <c r="H28" s="47">
        <f t="shared" si="0"/>
        <v>0</v>
      </c>
      <c r="I28" s="48"/>
    </row>
    <row r="29" spans="2:18" ht="15.75" x14ac:dyDescent="0.2">
      <c r="B29" s="42" t="s">
        <v>64</v>
      </c>
      <c r="C29" s="43" t="s">
        <v>84</v>
      </c>
      <c r="D29" s="44">
        <v>24700</v>
      </c>
      <c r="E29" s="45" t="s">
        <v>64</v>
      </c>
      <c r="F29" s="46">
        <v>0</v>
      </c>
      <c r="G29" s="5"/>
      <c r="H29" s="47">
        <f t="shared" si="0"/>
        <v>0</v>
      </c>
      <c r="I29" s="48"/>
    </row>
    <row r="30" spans="2:18" ht="15.75" x14ac:dyDescent="0.2">
      <c r="B30" s="42" t="s">
        <v>62</v>
      </c>
      <c r="C30" s="43" t="s">
        <v>82</v>
      </c>
      <c r="D30" s="44">
        <v>24300</v>
      </c>
      <c r="E30" s="45" t="s">
        <v>62</v>
      </c>
      <c r="F30" s="46">
        <v>23</v>
      </c>
      <c r="G30" s="5"/>
      <c r="H30" s="47">
        <f t="shared" si="0"/>
        <v>0</v>
      </c>
      <c r="I30" s="48"/>
    </row>
    <row r="31" spans="2:18" ht="15.75" x14ac:dyDescent="0.2">
      <c r="B31" s="42" t="s">
        <v>92</v>
      </c>
      <c r="C31" s="43" t="s">
        <v>91</v>
      </c>
      <c r="D31" s="44">
        <v>24000</v>
      </c>
      <c r="E31" s="45" t="s">
        <v>92</v>
      </c>
      <c r="F31" s="46">
        <v>83</v>
      </c>
      <c r="G31" s="5"/>
      <c r="H31" s="47">
        <f t="shared" si="0"/>
        <v>0</v>
      </c>
      <c r="I31" s="48"/>
    </row>
    <row r="32" spans="2:18" ht="15.75" x14ac:dyDescent="0.2">
      <c r="B32" s="42" t="s">
        <v>65</v>
      </c>
      <c r="C32" s="43" t="s">
        <v>85</v>
      </c>
      <c r="D32" s="44">
        <v>24110</v>
      </c>
      <c r="E32" s="45" t="s">
        <v>65</v>
      </c>
      <c r="F32" s="46">
        <v>41</v>
      </c>
      <c r="G32" s="5"/>
      <c r="H32" s="47">
        <f t="shared" si="0"/>
        <v>0</v>
      </c>
      <c r="I32" s="48"/>
    </row>
    <row r="33" spans="2:9" ht="15.75" x14ac:dyDescent="0.2">
      <c r="B33" s="42" t="s">
        <v>68</v>
      </c>
      <c r="C33" s="43" t="s">
        <v>89</v>
      </c>
      <c r="D33" s="44">
        <v>24200</v>
      </c>
      <c r="E33" s="45" t="s">
        <v>90</v>
      </c>
      <c r="F33" s="46">
        <v>34</v>
      </c>
      <c r="G33" s="5"/>
      <c r="H33" s="47">
        <f t="shared" si="0"/>
        <v>0</v>
      </c>
      <c r="I33" s="48"/>
    </row>
    <row r="34" spans="2:9" ht="15.75" x14ac:dyDescent="0.2">
      <c r="B34" s="42" t="s">
        <v>66</v>
      </c>
      <c r="C34" s="43" t="s">
        <v>86</v>
      </c>
      <c r="D34" s="44">
        <v>24120</v>
      </c>
      <c r="E34" s="45" t="s">
        <v>87</v>
      </c>
      <c r="F34" s="46">
        <v>23</v>
      </c>
      <c r="G34" s="5"/>
      <c r="H34" s="47">
        <f t="shared" si="0"/>
        <v>0</v>
      </c>
      <c r="I34" s="48"/>
    </row>
    <row r="35" spans="2:9" ht="15.75" x14ac:dyDescent="0.2">
      <c r="B35" s="49" t="s">
        <v>63</v>
      </c>
      <c r="C35" s="43" t="s">
        <v>83</v>
      </c>
      <c r="D35" s="44">
        <v>24800</v>
      </c>
      <c r="E35" s="45" t="s">
        <v>63</v>
      </c>
      <c r="F35" s="46">
        <v>0</v>
      </c>
      <c r="G35" s="5"/>
      <c r="H35" s="47">
        <f t="shared" si="0"/>
        <v>0</v>
      </c>
      <c r="I35" s="48"/>
    </row>
    <row r="36" spans="2:9" ht="15.75" x14ac:dyDescent="0.2">
      <c r="B36" s="42" t="s">
        <v>71</v>
      </c>
      <c r="C36" s="43" t="s">
        <v>96</v>
      </c>
      <c r="D36" s="44">
        <v>87300</v>
      </c>
      <c r="E36" s="45" t="s">
        <v>71</v>
      </c>
      <c r="F36" s="46">
        <v>21</v>
      </c>
      <c r="G36" s="5"/>
      <c r="H36" s="47">
        <f t="shared" si="0"/>
        <v>0</v>
      </c>
      <c r="I36" s="48"/>
    </row>
    <row r="37" spans="2:9" ht="15.75" x14ac:dyDescent="0.2">
      <c r="B37" s="42" t="s">
        <v>105</v>
      </c>
      <c r="C37" s="43" t="s">
        <v>101</v>
      </c>
      <c r="D37" s="44">
        <v>87067</v>
      </c>
      <c r="E37" s="45" t="s">
        <v>94</v>
      </c>
      <c r="F37" s="46">
        <v>100</v>
      </c>
      <c r="G37" s="5"/>
      <c r="H37" s="47">
        <f t="shared" si="0"/>
        <v>0</v>
      </c>
      <c r="I37" s="48"/>
    </row>
    <row r="38" spans="2:9" ht="15.75" x14ac:dyDescent="0.2">
      <c r="B38" s="42" t="s">
        <v>69</v>
      </c>
      <c r="C38" s="43" t="s">
        <v>93</v>
      </c>
      <c r="D38" s="44">
        <v>87000</v>
      </c>
      <c r="E38" s="45" t="s">
        <v>94</v>
      </c>
      <c r="F38" s="46">
        <v>31</v>
      </c>
      <c r="G38" s="5"/>
      <c r="H38" s="47">
        <f t="shared" si="0"/>
        <v>0</v>
      </c>
      <c r="I38" s="48"/>
    </row>
    <row r="39" spans="2:9" ht="15.75" x14ac:dyDescent="0.2">
      <c r="B39" s="42" t="s">
        <v>74</v>
      </c>
      <c r="C39" s="43" t="s">
        <v>100</v>
      </c>
      <c r="D39" s="44">
        <v>87000</v>
      </c>
      <c r="E39" s="45" t="s">
        <v>94</v>
      </c>
      <c r="F39" s="46">
        <v>59</v>
      </c>
      <c r="G39" s="5"/>
      <c r="H39" s="47">
        <f t="shared" si="0"/>
        <v>0</v>
      </c>
      <c r="I39" s="48"/>
    </row>
    <row r="40" spans="2:9" ht="15.75" x14ac:dyDescent="0.2">
      <c r="B40" s="42" t="s">
        <v>70</v>
      </c>
      <c r="C40" s="43" t="s">
        <v>95</v>
      </c>
      <c r="D40" s="44">
        <v>87000</v>
      </c>
      <c r="E40" s="45" t="s">
        <v>94</v>
      </c>
      <c r="F40" s="46">
        <v>62</v>
      </c>
      <c r="G40" s="5"/>
      <c r="H40" s="47">
        <f t="shared" si="0"/>
        <v>0</v>
      </c>
      <c r="I40" s="48"/>
    </row>
    <row r="41" spans="2:9" ht="15.75" x14ac:dyDescent="0.2">
      <c r="B41" s="42" t="s">
        <v>72</v>
      </c>
      <c r="C41" s="43" t="s">
        <v>97</v>
      </c>
      <c r="D41" s="44">
        <v>87200</v>
      </c>
      <c r="E41" s="45" t="s">
        <v>72</v>
      </c>
      <c r="F41" s="46">
        <v>29</v>
      </c>
      <c r="G41" s="5"/>
      <c r="H41" s="47">
        <f t="shared" si="0"/>
        <v>0</v>
      </c>
      <c r="I41" s="48"/>
    </row>
    <row r="42" spans="2:9" ht="15.75" x14ac:dyDescent="0.2">
      <c r="B42" s="49" t="s">
        <v>73</v>
      </c>
      <c r="C42" s="43" t="s">
        <v>98</v>
      </c>
      <c r="D42" s="44">
        <v>87500</v>
      </c>
      <c r="E42" s="45" t="s">
        <v>99</v>
      </c>
      <c r="F42" s="46">
        <v>23</v>
      </c>
      <c r="G42" s="5"/>
      <c r="H42" s="47">
        <f t="shared" si="0"/>
        <v>0</v>
      </c>
      <c r="I42" s="48"/>
    </row>
  </sheetData>
  <sheetProtection algorithmName="SHA-512" hashValue="eQiGVb3rSUeBlRBalk3DDNMk5kKPjwxAkf+f+LTr4P5QXUyYlAXXMjbDCdaBHls4K3G9PMoWW85yfuf1fMJprA==" saltValue="4KqK8f0aZiaqdtSCbwyd0A==" spinCount="100000" sheet="1" objects="1" scenarios="1"/>
  <mergeCells count="22">
    <mergeCell ref="A1:R1"/>
    <mergeCell ref="C7:D7"/>
    <mergeCell ref="A7:B7"/>
    <mergeCell ref="A4:B4"/>
    <mergeCell ref="Q19:R19"/>
    <mergeCell ref="G19:H19"/>
    <mergeCell ref="M19:N19"/>
    <mergeCell ref="C5:D5"/>
    <mergeCell ref="O19:P19"/>
    <mergeCell ref="K19:L19"/>
    <mergeCell ref="A9:H9"/>
    <mergeCell ref="A5:B5"/>
    <mergeCell ref="C4:G4"/>
    <mergeCell ref="F20:F21"/>
    <mergeCell ref="E20:E21"/>
    <mergeCell ref="D20:D21"/>
    <mergeCell ref="C20:C21"/>
    <mergeCell ref="I19:J19"/>
    <mergeCell ref="B19:F19"/>
    <mergeCell ref="G20:G21"/>
    <mergeCell ref="H20:H21"/>
    <mergeCell ref="B20:B21"/>
  </mergeCells>
  <phoneticPr fontId="3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975EF-2074-4EDF-B7BE-E500C478862D}">
  <dimension ref="A1:K40"/>
  <sheetViews>
    <sheetView workbookViewId="0">
      <selection activeCell="A9" sqref="A9:I9"/>
    </sheetView>
  </sheetViews>
  <sheetFormatPr baseColWidth="10" defaultRowHeight="12.75" x14ac:dyDescent="0.2"/>
  <cols>
    <col min="2" max="2" width="46.5703125" bestFit="1" customWidth="1"/>
    <col min="3" max="3" width="41.28515625" bestFit="1" customWidth="1"/>
    <col min="5" max="5" width="20.140625" bestFit="1" customWidth="1"/>
    <col min="7" max="7" width="21.85546875" customWidth="1"/>
    <col min="8" max="8" width="19.42578125" customWidth="1"/>
    <col min="9" max="9" width="21.85546875" customWidth="1"/>
    <col min="10" max="10" width="24.42578125" customWidth="1"/>
    <col min="11" max="11" width="11.5703125" customWidth="1"/>
  </cols>
  <sheetData>
    <row r="1" spans="1:11" ht="87.75" customHeight="1" x14ac:dyDescent="0.2">
      <c r="A1" s="84" t="s">
        <v>119</v>
      </c>
      <c r="B1" s="85"/>
      <c r="C1" s="85"/>
      <c r="D1" s="85"/>
      <c r="E1" s="85"/>
      <c r="F1" s="85"/>
      <c r="G1" s="85"/>
      <c r="H1" s="85"/>
      <c r="I1" s="85"/>
      <c r="J1" s="85"/>
      <c r="K1" s="50"/>
    </row>
    <row r="2" spans="1:11" ht="15.75" x14ac:dyDescent="0.2">
      <c r="A2" s="10"/>
      <c r="B2" s="11"/>
      <c r="C2" s="11"/>
      <c r="D2" s="11"/>
      <c r="E2" s="11"/>
    </row>
    <row r="3" spans="1:11" ht="15.75" x14ac:dyDescent="0.2">
      <c r="A3" s="10"/>
      <c r="B3" s="10"/>
      <c r="C3" s="10"/>
      <c r="D3" s="12"/>
      <c r="E3" s="12"/>
    </row>
    <row r="4" spans="1:11" ht="35.450000000000003" customHeight="1" x14ac:dyDescent="0.2">
      <c r="A4" s="82" t="s">
        <v>11</v>
      </c>
      <c r="B4" s="83"/>
      <c r="C4" s="109"/>
      <c r="D4" s="110"/>
      <c r="E4" s="110"/>
      <c r="F4" s="110"/>
      <c r="G4" s="110"/>
      <c r="H4" s="111"/>
    </row>
    <row r="5" spans="1:11" ht="21.6" customHeight="1" x14ac:dyDescent="0.2">
      <c r="A5" s="87" t="s">
        <v>12</v>
      </c>
      <c r="B5" s="88"/>
      <c r="C5" s="106"/>
      <c r="D5" s="107"/>
      <c r="E5" s="15"/>
      <c r="F5" s="15"/>
    </row>
    <row r="6" spans="1:11" ht="15" x14ac:dyDescent="0.2">
      <c r="A6" s="13"/>
      <c r="B6" s="13"/>
      <c r="C6" s="14"/>
      <c r="D6" s="38"/>
      <c r="E6" s="15"/>
      <c r="F6" s="15"/>
    </row>
    <row r="7" spans="1:11" ht="15" x14ac:dyDescent="0.2">
      <c r="A7" s="87" t="s">
        <v>0</v>
      </c>
      <c r="B7" s="88"/>
      <c r="C7" s="102"/>
      <c r="D7" s="103"/>
      <c r="E7" s="16"/>
      <c r="F7" s="15"/>
    </row>
    <row r="8" spans="1:11" ht="15" x14ac:dyDescent="0.2">
      <c r="A8" s="17"/>
      <c r="B8" s="18"/>
      <c r="C8" s="39"/>
      <c r="D8" s="15"/>
      <c r="E8" s="15"/>
    </row>
    <row r="9" spans="1:11" ht="45.95" customHeight="1" x14ac:dyDescent="0.2">
      <c r="A9" s="108" t="s">
        <v>104</v>
      </c>
      <c r="B9" s="108"/>
      <c r="C9" s="108"/>
      <c r="D9" s="108"/>
      <c r="E9" s="108"/>
      <c r="F9" s="108"/>
      <c r="G9" s="108"/>
      <c r="H9" s="108"/>
      <c r="I9" s="108"/>
    </row>
    <row r="14" spans="1:11" ht="13.5" thickBot="1" x14ac:dyDescent="0.25"/>
    <row r="15" spans="1:11" ht="18.600000000000001" customHeight="1" x14ac:dyDescent="0.2">
      <c r="B15" s="114" t="s">
        <v>22</v>
      </c>
      <c r="C15" s="115"/>
      <c r="D15" s="115"/>
      <c r="E15" s="115"/>
      <c r="F15" s="116"/>
      <c r="G15" s="112" t="s">
        <v>50</v>
      </c>
      <c r="H15" s="112"/>
      <c r="I15" s="113"/>
      <c r="J15" s="51"/>
    </row>
    <row r="16" spans="1:11" ht="75.75" thickBot="1" x14ac:dyDescent="0.25">
      <c r="B16" s="52" t="s">
        <v>23</v>
      </c>
      <c r="C16" s="53" t="s">
        <v>24</v>
      </c>
      <c r="D16" s="54" t="s">
        <v>25</v>
      </c>
      <c r="E16" s="55" t="s">
        <v>26</v>
      </c>
      <c r="F16" s="56" t="s">
        <v>27</v>
      </c>
      <c r="G16" s="57" t="s">
        <v>28</v>
      </c>
      <c r="H16" s="57" t="s">
        <v>29</v>
      </c>
      <c r="I16" s="57" t="s">
        <v>49</v>
      </c>
    </row>
    <row r="17" spans="2:9" ht="15.75" x14ac:dyDescent="0.2">
      <c r="B17" s="58" t="s">
        <v>57</v>
      </c>
      <c r="C17" s="43" t="s">
        <v>76</v>
      </c>
      <c r="D17" s="44">
        <v>19100</v>
      </c>
      <c r="E17" s="45" t="s">
        <v>77</v>
      </c>
      <c r="F17" s="46">
        <v>72</v>
      </c>
      <c r="G17" s="6"/>
      <c r="H17" s="6"/>
      <c r="I17" s="6"/>
    </row>
    <row r="18" spans="2:9" ht="15.75" x14ac:dyDescent="0.2">
      <c r="B18" s="59" t="s">
        <v>58</v>
      </c>
      <c r="C18" s="43" t="s">
        <v>78</v>
      </c>
      <c r="D18" s="44">
        <v>19000</v>
      </c>
      <c r="E18" s="45" t="s">
        <v>58</v>
      </c>
      <c r="F18" s="46">
        <v>41</v>
      </c>
      <c r="G18" s="6"/>
      <c r="H18" s="6"/>
      <c r="I18" s="6"/>
    </row>
    <row r="19" spans="2:9" ht="15.75" x14ac:dyDescent="0.2">
      <c r="B19" s="59" t="s">
        <v>56</v>
      </c>
      <c r="C19" s="43" t="s">
        <v>75</v>
      </c>
      <c r="D19" s="44">
        <v>19200</v>
      </c>
      <c r="E19" s="45" t="s">
        <v>56</v>
      </c>
      <c r="F19" s="46">
        <v>14</v>
      </c>
      <c r="G19" s="6"/>
      <c r="H19" s="6"/>
      <c r="I19" s="6"/>
    </row>
    <row r="20" spans="2:9" ht="15.75" x14ac:dyDescent="0.2">
      <c r="B20" s="59" t="s">
        <v>60</v>
      </c>
      <c r="C20" s="43" t="s">
        <v>80</v>
      </c>
      <c r="D20" s="44">
        <v>23200</v>
      </c>
      <c r="E20" s="45" t="s">
        <v>60</v>
      </c>
      <c r="F20" s="46">
        <v>21</v>
      </c>
      <c r="G20" s="6"/>
      <c r="H20" s="6"/>
      <c r="I20" s="6"/>
    </row>
    <row r="21" spans="2:9" ht="15.75" x14ac:dyDescent="0.2">
      <c r="B21" s="59" t="s">
        <v>61</v>
      </c>
      <c r="C21" s="43" t="s">
        <v>81</v>
      </c>
      <c r="D21" s="44">
        <v>23000</v>
      </c>
      <c r="E21" s="45" t="s">
        <v>61</v>
      </c>
      <c r="F21" s="46">
        <v>36</v>
      </c>
      <c r="G21" s="6"/>
      <c r="H21" s="6"/>
      <c r="I21" s="6"/>
    </row>
    <row r="22" spans="2:9" ht="15.75" x14ac:dyDescent="0.2">
      <c r="B22" s="59" t="s">
        <v>59</v>
      </c>
      <c r="C22" s="43" t="s">
        <v>79</v>
      </c>
      <c r="D22" s="44">
        <v>23300</v>
      </c>
      <c r="E22" s="45" t="s">
        <v>59</v>
      </c>
      <c r="F22" s="46">
        <v>9</v>
      </c>
      <c r="G22" s="6"/>
      <c r="H22" s="6"/>
      <c r="I22" s="6"/>
    </row>
    <row r="23" spans="2:9" ht="15.75" x14ac:dyDescent="0.2">
      <c r="B23" s="59" t="s">
        <v>67</v>
      </c>
      <c r="C23" s="43" t="s">
        <v>88</v>
      </c>
      <c r="D23" s="44">
        <v>24100</v>
      </c>
      <c r="E23" s="45" t="s">
        <v>67</v>
      </c>
      <c r="F23" s="46">
        <v>65</v>
      </c>
      <c r="G23" s="6"/>
      <c r="H23" s="6"/>
      <c r="I23" s="6"/>
    </row>
    <row r="24" spans="2:9" ht="15.75" x14ac:dyDescent="0.2">
      <c r="B24" s="59" t="s">
        <v>64</v>
      </c>
      <c r="C24" s="43" t="s">
        <v>84</v>
      </c>
      <c r="D24" s="44">
        <v>24700</v>
      </c>
      <c r="E24" s="45" t="s">
        <v>64</v>
      </c>
      <c r="F24" s="46">
        <v>0</v>
      </c>
      <c r="G24" s="6"/>
      <c r="H24" s="6"/>
      <c r="I24" s="6"/>
    </row>
    <row r="25" spans="2:9" ht="15.75" x14ac:dyDescent="0.2">
      <c r="B25" s="59" t="s">
        <v>62</v>
      </c>
      <c r="C25" s="43" t="s">
        <v>82</v>
      </c>
      <c r="D25" s="44">
        <v>24300</v>
      </c>
      <c r="E25" s="45" t="s">
        <v>62</v>
      </c>
      <c r="F25" s="46">
        <v>23</v>
      </c>
      <c r="G25" s="6"/>
      <c r="H25" s="6"/>
      <c r="I25" s="6"/>
    </row>
    <row r="26" spans="2:9" ht="15.75" x14ac:dyDescent="0.2">
      <c r="B26" s="59" t="s">
        <v>92</v>
      </c>
      <c r="C26" s="43" t="s">
        <v>91</v>
      </c>
      <c r="D26" s="44">
        <v>24000</v>
      </c>
      <c r="E26" s="45" t="s">
        <v>92</v>
      </c>
      <c r="F26" s="46">
        <v>83</v>
      </c>
      <c r="G26" s="6"/>
      <c r="H26" s="6"/>
      <c r="I26" s="6"/>
    </row>
    <row r="27" spans="2:9" ht="15.75" x14ac:dyDescent="0.2">
      <c r="B27" s="59" t="s">
        <v>65</v>
      </c>
      <c r="C27" s="43" t="s">
        <v>85</v>
      </c>
      <c r="D27" s="44">
        <v>24110</v>
      </c>
      <c r="E27" s="45" t="s">
        <v>65</v>
      </c>
      <c r="F27" s="46">
        <v>41</v>
      </c>
      <c r="G27" s="6"/>
      <c r="H27" s="6"/>
      <c r="I27" s="6"/>
    </row>
    <row r="28" spans="2:9" ht="15.75" x14ac:dyDescent="0.2">
      <c r="B28" s="59" t="s">
        <v>68</v>
      </c>
      <c r="C28" s="43" t="s">
        <v>89</v>
      </c>
      <c r="D28" s="44">
        <v>24200</v>
      </c>
      <c r="E28" s="45" t="s">
        <v>90</v>
      </c>
      <c r="F28" s="46">
        <v>34</v>
      </c>
      <c r="G28" s="6"/>
      <c r="H28" s="6"/>
      <c r="I28" s="6"/>
    </row>
    <row r="29" spans="2:9" ht="15.75" x14ac:dyDescent="0.2">
      <c r="B29" s="59" t="s">
        <v>66</v>
      </c>
      <c r="C29" s="43" t="s">
        <v>86</v>
      </c>
      <c r="D29" s="44">
        <v>24120</v>
      </c>
      <c r="E29" s="45" t="s">
        <v>87</v>
      </c>
      <c r="F29" s="46">
        <v>23</v>
      </c>
      <c r="G29" s="6"/>
      <c r="H29" s="6"/>
      <c r="I29" s="6"/>
    </row>
    <row r="30" spans="2:9" ht="15.75" x14ac:dyDescent="0.2">
      <c r="B30" s="49" t="s">
        <v>63</v>
      </c>
      <c r="C30" s="43" t="s">
        <v>83</v>
      </c>
      <c r="D30" s="44">
        <v>24800</v>
      </c>
      <c r="E30" s="45" t="s">
        <v>63</v>
      </c>
      <c r="F30" s="46">
        <v>0</v>
      </c>
      <c r="G30" s="6"/>
      <c r="H30" s="6"/>
      <c r="I30" s="6"/>
    </row>
    <row r="31" spans="2:9" ht="15.75" x14ac:dyDescent="0.2">
      <c r="B31" s="59" t="s">
        <v>71</v>
      </c>
      <c r="C31" s="43" t="s">
        <v>96</v>
      </c>
      <c r="D31" s="44">
        <v>87300</v>
      </c>
      <c r="E31" s="45" t="s">
        <v>71</v>
      </c>
      <c r="F31" s="46">
        <v>21</v>
      </c>
      <c r="G31" s="6"/>
      <c r="H31" s="6"/>
      <c r="I31" s="6"/>
    </row>
    <row r="32" spans="2:9" ht="15.75" x14ac:dyDescent="0.2">
      <c r="B32" s="59" t="s">
        <v>105</v>
      </c>
      <c r="C32" s="43" t="s">
        <v>101</v>
      </c>
      <c r="D32" s="44">
        <v>87067</v>
      </c>
      <c r="E32" s="45" t="s">
        <v>94</v>
      </c>
      <c r="F32" s="46">
        <v>100</v>
      </c>
      <c r="G32" s="6"/>
      <c r="H32" s="6"/>
      <c r="I32" s="6"/>
    </row>
    <row r="33" spans="2:10" ht="15.75" x14ac:dyDescent="0.2">
      <c r="B33" s="59" t="s">
        <v>69</v>
      </c>
      <c r="C33" s="43" t="s">
        <v>93</v>
      </c>
      <c r="D33" s="44">
        <v>87000</v>
      </c>
      <c r="E33" s="45" t="s">
        <v>94</v>
      </c>
      <c r="F33" s="46">
        <v>31</v>
      </c>
      <c r="G33" s="6"/>
      <c r="H33" s="6"/>
      <c r="I33" s="6"/>
    </row>
    <row r="34" spans="2:10" ht="15.75" x14ac:dyDescent="0.2">
      <c r="B34" s="59" t="s">
        <v>74</v>
      </c>
      <c r="C34" s="43" t="s">
        <v>100</v>
      </c>
      <c r="D34" s="44">
        <v>87000</v>
      </c>
      <c r="E34" s="45" t="s">
        <v>94</v>
      </c>
      <c r="F34" s="46">
        <v>59</v>
      </c>
      <c r="G34" s="6"/>
      <c r="H34" s="6"/>
      <c r="I34" s="6"/>
    </row>
    <row r="35" spans="2:10" ht="15.75" x14ac:dyDescent="0.2">
      <c r="B35" s="59" t="s">
        <v>70</v>
      </c>
      <c r="C35" s="43" t="s">
        <v>95</v>
      </c>
      <c r="D35" s="44">
        <v>87000</v>
      </c>
      <c r="E35" s="45" t="s">
        <v>94</v>
      </c>
      <c r="F35" s="46">
        <v>62</v>
      </c>
      <c r="G35" s="6"/>
      <c r="H35" s="6"/>
      <c r="I35" s="6"/>
    </row>
    <row r="36" spans="2:10" ht="15.75" x14ac:dyDescent="0.2">
      <c r="B36" s="59" t="s">
        <v>72</v>
      </c>
      <c r="C36" s="43" t="s">
        <v>97</v>
      </c>
      <c r="D36" s="44">
        <v>87200</v>
      </c>
      <c r="E36" s="45" t="s">
        <v>72</v>
      </c>
      <c r="F36" s="46">
        <v>29</v>
      </c>
      <c r="G36" s="6"/>
      <c r="H36" s="6"/>
      <c r="I36" s="6"/>
    </row>
    <row r="37" spans="2:10" ht="16.5" thickBot="1" x14ac:dyDescent="0.25">
      <c r="B37" s="49" t="s">
        <v>73</v>
      </c>
      <c r="C37" s="60" t="s">
        <v>98</v>
      </c>
      <c r="D37" s="61">
        <v>87500</v>
      </c>
      <c r="E37" s="62" t="s">
        <v>99</v>
      </c>
      <c r="F37" s="63">
        <v>23</v>
      </c>
      <c r="G37" s="7"/>
      <c r="H37" s="8"/>
      <c r="I37" s="8"/>
    </row>
    <row r="38" spans="2:10" ht="15" x14ac:dyDescent="0.2">
      <c r="B38" s="64"/>
      <c r="C38" s="19"/>
      <c r="D38" s="19"/>
      <c r="E38" s="19"/>
      <c r="F38" s="19"/>
      <c r="G38" s="19"/>
      <c r="H38" s="65"/>
      <c r="I38" s="19"/>
      <c r="J38" s="19"/>
    </row>
    <row r="39" spans="2:10" ht="15" x14ac:dyDescent="0.2">
      <c r="B39" s="64"/>
      <c r="C39" s="19"/>
      <c r="D39" s="19"/>
      <c r="E39" s="19"/>
      <c r="F39" s="19"/>
      <c r="G39" s="19"/>
      <c r="H39" s="65"/>
      <c r="I39" s="19"/>
      <c r="J39" s="19"/>
    </row>
    <row r="40" spans="2:10" ht="15" x14ac:dyDescent="0.2">
      <c r="B40" s="64"/>
      <c r="C40" s="19"/>
      <c r="D40" s="19"/>
      <c r="E40" s="19"/>
      <c r="F40" s="19"/>
      <c r="G40" s="19"/>
      <c r="H40" s="65"/>
      <c r="I40" s="19"/>
    </row>
  </sheetData>
  <sheetProtection algorithmName="SHA-512" hashValue="XqjRmYyznr6zKVB7jD6NCeravdsNA3l5iBr/XSWtrE2J6IWdem8uk8EADOG6CwAvgVXbGalrnXfC1eCsLnrx8g==" saltValue="b0fxqlmvA5K1xFPXPHLhBQ==" spinCount="100000" sheet="1" objects="1" scenarios="1"/>
  <mergeCells count="10">
    <mergeCell ref="G15:I15"/>
    <mergeCell ref="B15:F15"/>
    <mergeCell ref="A1:J1"/>
    <mergeCell ref="A4:B4"/>
    <mergeCell ref="A5:B5"/>
    <mergeCell ref="A7:B7"/>
    <mergeCell ref="A9:I9"/>
    <mergeCell ref="C7:D7"/>
    <mergeCell ref="C4:H4"/>
    <mergeCell ref="C5:D5"/>
  </mergeCells>
  <phoneticPr fontId="3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9A946-103C-430D-B63F-ADEA96ED1258}">
  <dimension ref="A1:L41"/>
  <sheetViews>
    <sheetView tabSelected="1" zoomScale="85" zoomScaleNormal="85" workbookViewId="0">
      <selection activeCell="F23" sqref="F23"/>
    </sheetView>
  </sheetViews>
  <sheetFormatPr baseColWidth="10" defaultRowHeight="12.75" x14ac:dyDescent="0.2"/>
  <cols>
    <col min="1" max="1" width="27.7109375" bestFit="1" customWidth="1"/>
    <col min="2" max="2" width="41.28515625" bestFit="1" customWidth="1"/>
    <col min="4" max="4" width="20.140625" bestFit="1" customWidth="1"/>
    <col min="6" max="6" width="29.28515625" customWidth="1"/>
    <col min="7" max="7" width="25" customWidth="1"/>
  </cols>
  <sheetData>
    <row r="1" spans="1:12" ht="85.5" customHeight="1" x14ac:dyDescent="0.2">
      <c r="A1" s="84" t="s">
        <v>119</v>
      </c>
      <c r="B1" s="85"/>
      <c r="C1" s="85"/>
      <c r="D1" s="85"/>
      <c r="E1" s="85"/>
      <c r="F1" s="85"/>
      <c r="G1" s="85"/>
      <c r="H1" s="85"/>
      <c r="L1" s="50"/>
    </row>
    <row r="2" spans="1:12" ht="15" x14ac:dyDescent="0.2">
      <c r="A2" s="10"/>
    </row>
    <row r="3" spans="1:12" ht="15" x14ac:dyDescent="0.2">
      <c r="A3" s="10"/>
    </row>
    <row r="4" spans="1:12" ht="35.450000000000003" customHeight="1" x14ac:dyDescent="0.2">
      <c r="A4" s="66" t="s">
        <v>11</v>
      </c>
      <c r="B4" s="109"/>
      <c r="C4" s="110"/>
      <c r="D4" s="110"/>
      <c r="E4" s="110"/>
      <c r="F4" s="111"/>
    </row>
    <row r="5" spans="1:12" ht="21.6" customHeight="1" x14ac:dyDescent="0.2">
      <c r="A5" s="67" t="s">
        <v>12</v>
      </c>
      <c r="B5" s="106"/>
      <c r="C5" s="107"/>
      <c r="D5" s="15"/>
      <c r="E5" s="15"/>
    </row>
    <row r="6" spans="1:12" ht="15" x14ac:dyDescent="0.2">
      <c r="A6" s="13"/>
      <c r="B6" s="14"/>
      <c r="C6" s="38"/>
      <c r="D6" s="15"/>
      <c r="E6" s="15"/>
    </row>
    <row r="7" spans="1:12" ht="15" x14ac:dyDescent="0.2">
      <c r="A7" s="67" t="s">
        <v>0</v>
      </c>
      <c r="B7" s="102"/>
      <c r="C7" s="103"/>
      <c r="D7" s="16"/>
    </row>
    <row r="8" spans="1:12" ht="15" x14ac:dyDescent="0.2">
      <c r="A8" s="17"/>
    </row>
    <row r="9" spans="1:12" ht="48.75" customHeight="1" x14ac:dyDescent="0.2">
      <c r="A9" s="108" t="s">
        <v>104</v>
      </c>
      <c r="B9" s="108"/>
      <c r="C9" s="108"/>
      <c r="D9" s="108"/>
      <c r="E9" s="108"/>
      <c r="F9" s="108"/>
      <c r="G9" s="108"/>
    </row>
    <row r="13" spans="1:12" ht="11.1" customHeight="1" x14ac:dyDescent="0.2"/>
    <row r="14" spans="1:12" ht="10.5" customHeight="1" x14ac:dyDescent="0.2"/>
    <row r="15" spans="1:12" ht="18" customHeight="1" x14ac:dyDescent="0.2"/>
    <row r="16" spans="1:12" ht="32.450000000000003" customHeight="1" x14ac:dyDescent="0.2"/>
    <row r="17" spans="1:7" ht="22.5" customHeight="1" x14ac:dyDescent="0.2"/>
    <row r="18" spans="1:7" ht="30.95" customHeight="1" x14ac:dyDescent="0.2">
      <c r="A18" s="95" t="s">
        <v>22</v>
      </c>
      <c r="B18" s="96"/>
      <c r="C18" s="96"/>
      <c r="D18" s="96"/>
      <c r="E18" s="97"/>
      <c r="F18" s="93" t="s">
        <v>113</v>
      </c>
      <c r="G18" s="94"/>
    </row>
    <row r="19" spans="1:7" ht="33.6" customHeight="1" x14ac:dyDescent="0.2">
      <c r="A19" s="91" t="s">
        <v>23</v>
      </c>
      <c r="B19" s="89" t="s">
        <v>24</v>
      </c>
      <c r="C19" s="91" t="s">
        <v>25</v>
      </c>
      <c r="D19" s="89" t="s">
        <v>26</v>
      </c>
      <c r="E19" s="89" t="s">
        <v>27</v>
      </c>
      <c r="F19" s="117" t="s">
        <v>122</v>
      </c>
      <c r="G19" s="119" t="s">
        <v>123</v>
      </c>
    </row>
    <row r="20" spans="1:7" ht="36" customHeight="1" x14ac:dyDescent="0.2">
      <c r="A20" s="92"/>
      <c r="B20" s="90"/>
      <c r="C20" s="92"/>
      <c r="D20" s="90"/>
      <c r="E20" s="90"/>
      <c r="F20" s="118"/>
      <c r="G20" s="120"/>
    </row>
    <row r="21" spans="1:7" ht="45" customHeight="1" x14ac:dyDescent="0.2">
      <c r="A21" s="49" t="s">
        <v>57</v>
      </c>
      <c r="B21" s="43" t="s">
        <v>76</v>
      </c>
      <c r="C21" s="44">
        <v>19100</v>
      </c>
      <c r="D21" s="45" t="s">
        <v>77</v>
      </c>
      <c r="E21" s="46">
        <v>72</v>
      </c>
      <c r="F21" s="5"/>
      <c r="G21" s="47">
        <f>F21+(F21*$B$7)</f>
        <v>0</v>
      </c>
    </row>
    <row r="22" spans="1:7" ht="41.1" customHeight="1" x14ac:dyDescent="0.2">
      <c r="A22" s="49" t="s">
        <v>58</v>
      </c>
      <c r="B22" s="43" t="s">
        <v>78</v>
      </c>
      <c r="C22" s="44">
        <v>19000</v>
      </c>
      <c r="D22" s="45" t="s">
        <v>58</v>
      </c>
      <c r="E22" s="46">
        <v>41</v>
      </c>
      <c r="F22" s="5"/>
      <c r="G22" s="47">
        <f t="shared" ref="G22:G38" si="0">F22+(F22*$B$7)</f>
        <v>0</v>
      </c>
    </row>
    <row r="23" spans="1:7" ht="41.1" customHeight="1" x14ac:dyDescent="0.2">
      <c r="A23" s="49" t="s">
        <v>56</v>
      </c>
      <c r="B23" s="43" t="s">
        <v>75</v>
      </c>
      <c r="C23" s="44">
        <v>19200</v>
      </c>
      <c r="D23" s="45" t="s">
        <v>56</v>
      </c>
      <c r="E23" s="46">
        <v>14</v>
      </c>
      <c r="F23" s="5"/>
      <c r="G23" s="47">
        <f t="shared" si="0"/>
        <v>0</v>
      </c>
    </row>
    <row r="24" spans="1:7" ht="41.1" customHeight="1" x14ac:dyDescent="0.2">
      <c r="A24" s="49" t="s">
        <v>60</v>
      </c>
      <c r="B24" s="43" t="s">
        <v>80</v>
      </c>
      <c r="C24" s="44">
        <v>23200</v>
      </c>
      <c r="D24" s="45" t="s">
        <v>60</v>
      </c>
      <c r="E24" s="46">
        <v>21</v>
      </c>
      <c r="F24" s="5"/>
      <c r="G24" s="47">
        <f t="shared" si="0"/>
        <v>0</v>
      </c>
    </row>
    <row r="25" spans="1:7" ht="41.1" customHeight="1" x14ac:dyDescent="0.2">
      <c r="A25" s="49" t="s">
        <v>61</v>
      </c>
      <c r="B25" s="43" t="s">
        <v>81</v>
      </c>
      <c r="C25" s="44">
        <v>23000</v>
      </c>
      <c r="D25" s="45" t="s">
        <v>61</v>
      </c>
      <c r="E25" s="46">
        <v>36</v>
      </c>
      <c r="F25" s="5"/>
      <c r="G25" s="47">
        <f t="shared" si="0"/>
        <v>0</v>
      </c>
    </row>
    <row r="26" spans="1:7" ht="41.1" customHeight="1" x14ac:dyDescent="0.2">
      <c r="A26" s="49" t="s">
        <v>59</v>
      </c>
      <c r="B26" s="43" t="s">
        <v>79</v>
      </c>
      <c r="C26" s="44">
        <v>23300</v>
      </c>
      <c r="D26" s="45" t="s">
        <v>59</v>
      </c>
      <c r="E26" s="46">
        <v>9</v>
      </c>
      <c r="F26" s="5"/>
      <c r="G26" s="47">
        <f t="shared" si="0"/>
        <v>0</v>
      </c>
    </row>
    <row r="27" spans="1:7" ht="34.5" customHeight="1" x14ac:dyDescent="0.2">
      <c r="A27" s="49" t="s">
        <v>67</v>
      </c>
      <c r="B27" s="43" t="s">
        <v>88</v>
      </c>
      <c r="C27" s="44">
        <v>24100</v>
      </c>
      <c r="D27" s="45" t="s">
        <v>67</v>
      </c>
      <c r="E27" s="46">
        <v>65</v>
      </c>
      <c r="F27" s="5"/>
      <c r="G27" s="47">
        <f t="shared" si="0"/>
        <v>0</v>
      </c>
    </row>
    <row r="28" spans="1:7" ht="34.5" customHeight="1" x14ac:dyDescent="0.2">
      <c r="A28" s="49" t="s">
        <v>64</v>
      </c>
      <c r="B28" s="43" t="s">
        <v>84</v>
      </c>
      <c r="C28" s="44">
        <v>24700</v>
      </c>
      <c r="D28" s="45" t="s">
        <v>64</v>
      </c>
      <c r="E28" s="46">
        <v>0</v>
      </c>
      <c r="F28" s="5"/>
      <c r="G28" s="47">
        <f t="shared" si="0"/>
        <v>0</v>
      </c>
    </row>
    <row r="29" spans="1:7" ht="34.5" customHeight="1" x14ac:dyDescent="0.2">
      <c r="A29" s="49" t="s">
        <v>62</v>
      </c>
      <c r="B29" s="43" t="s">
        <v>82</v>
      </c>
      <c r="C29" s="44">
        <v>24300</v>
      </c>
      <c r="D29" s="45" t="s">
        <v>62</v>
      </c>
      <c r="E29" s="46">
        <v>23</v>
      </c>
      <c r="F29" s="5"/>
      <c r="G29" s="47">
        <f t="shared" si="0"/>
        <v>0</v>
      </c>
    </row>
    <row r="30" spans="1:7" ht="34.5" customHeight="1" x14ac:dyDescent="0.2">
      <c r="A30" s="49" t="s">
        <v>92</v>
      </c>
      <c r="B30" s="43" t="s">
        <v>91</v>
      </c>
      <c r="C30" s="44">
        <v>24000</v>
      </c>
      <c r="D30" s="45" t="s">
        <v>92</v>
      </c>
      <c r="E30" s="46">
        <v>83</v>
      </c>
      <c r="F30" s="5"/>
      <c r="G30" s="47">
        <f t="shared" si="0"/>
        <v>0</v>
      </c>
    </row>
    <row r="31" spans="1:7" ht="30.6" customHeight="1" x14ac:dyDescent="0.2">
      <c r="A31" s="49" t="s">
        <v>65</v>
      </c>
      <c r="B31" s="43" t="s">
        <v>85</v>
      </c>
      <c r="C31" s="44">
        <v>24110</v>
      </c>
      <c r="D31" s="45" t="s">
        <v>65</v>
      </c>
      <c r="E31" s="46">
        <v>41</v>
      </c>
      <c r="F31" s="5"/>
      <c r="G31" s="47">
        <f t="shared" si="0"/>
        <v>0</v>
      </c>
    </row>
    <row r="32" spans="1:7" ht="36" customHeight="1" x14ac:dyDescent="0.2">
      <c r="A32" s="49" t="s">
        <v>68</v>
      </c>
      <c r="B32" s="43" t="s">
        <v>89</v>
      </c>
      <c r="C32" s="44">
        <v>24200</v>
      </c>
      <c r="D32" s="45" t="s">
        <v>90</v>
      </c>
      <c r="E32" s="46">
        <v>34</v>
      </c>
      <c r="F32" s="5"/>
      <c r="G32" s="47">
        <f t="shared" si="0"/>
        <v>0</v>
      </c>
    </row>
    <row r="33" spans="1:7" ht="35.1" customHeight="1" x14ac:dyDescent="0.2">
      <c r="A33" s="49" t="s">
        <v>66</v>
      </c>
      <c r="B33" s="43" t="s">
        <v>86</v>
      </c>
      <c r="C33" s="44">
        <v>24120</v>
      </c>
      <c r="D33" s="45" t="s">
        <v>87</v>
      </c>
      <c r="E33" s="46">
        <v>23</v>
      </c>
      <c r="F33" s="5"/>
      <c r="G33" s="47">
        <f t="shared" si="0"/>
        <v>0</v>
      </c>
    </row>
    <row r="34" spans="1:7" ht="33.950000000000003" customHeight="1" x14ac:dyDescent="0.2">
      <c r="A34" s="49" t="s">
        <v>63</v>
      </c>
      <c r="B34" s="43" t="s">
        <v>83</v>
      </c>
      <c r="C34" s="44">
        <v>24800</v>
      </c>
      <c r="D34" s="45" t="s">
        <v>63</v>
      </c>
      <c r="E34" s="46">
        <v>0</v>
      </c>
      <c r="F34" s="5"/>
      <c r="G34" s="47">
        <f t="shared" si="0"/>
        <v>0</v>
      </c>
    </row>
    <row r="35" spans="1:7" ht="32.1" customHeight="1" x14ac:dyDescent="0.2">
      <c r="A35" s="49" t="s">
        <v>71</v>
      </c>
      <c r="B35" s="43" t="s">
        <v>96</v>
      </c>
      <c r="C35" s="44">
        <v>87300</v>
      </c>
      <c r="D35" s="45" t="s">
        <v>71</v>
      </c>
      <c r="E35" s="46">
        <v>21</v>
      </c>
      <c r="F35" s="5"/>
      <c r="G35" s="47">
        <f t="shared" si="0"/>
        <v>0</v>
      </c>
    </row>
    <row r="36" spans="1:7" ht="30.6" customHeight="1" x14ac:dyDescent="0.2">
      <c r="A36" s="49" t="s">
        <v>105</v>
      </c>
      <c r="B36" s="43" t="s">
        <v>101</v>
      </c>
      <c r="C36" s="44">
        <v>87067</v>
      </c>
      <c r="D36" s="45" t="s">
        <v>94</v>
      </c>
      <c r="E36" s="46">
        <v>100</v>
      </c>
      <c r="F36" s="5"/>
      <c r="G36" s="47">
        <f t="shared" si="0"/>
        <v>0</v>
      </c>
    </row>
    <row r="37" spans="1:7" ht="33" customHeight="1" x14ac:dyDescent="0.2">
      <c r="A37" s="49" t="s">
        <v>69</v>
      </c>
      <c r="B37" s="43" t="s">
        <v>93</v>
      </c>
      <c r="C37" s="44">
        <v>87000</v>
      </c>
      <c r="D37" s="45" t="s">
        <v>94</v>
      </c>
      <c r="E37" s="46">
        <v>31</v>
      </c>
      <c r="F37" s="5"/>
      <c r="G37" s="47">
        <f t="shared" si="0"/>
        <v>0</v>
      </c>
    </row>
    <row r="38" spans="1:7" ht="30" customHeight="1" x14ac:dyDescent="0.2">
      <c r="A38" s="49" t="s">
        <v>74</v>
      </c>
      <c r="B38" s="43" t="s">
        <v>100</v>
      </c>
      <c r="C38" s="44">
        <v>87000</v>
      </c>
      <c r="D38" s="45" t="s">
        <v>94</v>
      </c>
      <c r="E38" s="46">
        <v>59</v>
      </c>
      <c r="F38" s="5"/>
      <c r="G38" s="47">
        <f t="shared" si="0"/>
        <v>0</v>
      </c>
    </row>
    <row r="39" spans="1:7" ht="35.1" customHeight="1" x14ac:dyDescent="0.2">
      <c r="A39" s="49" t="s">
        <v>70</v>
      </c>
      <c r="B39" s="43" t="s">
        <v>95</v>
      </c>
      <c r="C39" s="44">
        <v>87000</v>
      </c>
      <c r="D39" s="45" t="s">
        <v>94</v>
      </c>
      <c r="E39" s="46">
        <v>62</v>
      </c>
      <c r="F39" s="5"/>
      <c r="G39" s="47">
        <f>F39+(F39*$B$7)</f>
        <v>0</v>
      </c>
    </row>
    <row r="40" spans="1:7" ht="33.950000000000003" customHeight="1" x14ac:dyDescent="0.2">
      <c r="A40" s="49" t="s">
        <v>72</v>
      </c>
      <c r="B40" s="43" t="s">
        <v>97</v>
      </c>
      <c r="C40" s="44">
        <v>87200</v>
      </c>
      <c r="D40" s="45" t="s">
        <v>72</v>
      </c>
      <c r="E40" s="46">
        <v>29</v>
      </c>
      <c r="F40" s="5"/>
      <c r="G40" s="47">
        <f>F40+(F40*$B$7)</f>
        <v>0</v>
      </c>
    </row>
    <row r="41" spans="1:7" ht="32.1" customHeight="1" x14ac:dyDescent="0.2">
      <c r="A41" s="49" t="s">
        <v>73</v>
      </c>
      <c r="B41" s="43" t="s">
        <v>98</v>
      </c>
      <c r="C41" s="44">
        <v>87500</v>
      </c>
      <c r="D41" s="45" t="s">
        <v>99</v>
      </c>
      <c r="E41" s="46">
        <v>23</v>
      </c>
      <c r="F41" s="5"/>
      <c r="G41" s="47">
        <f>F41+(F41*$B$7)</f>
        <v>0</v>
      </c>
    </row>
  </sheetData>
  <sheetProtection algorithmName="SHA-512" hashValue="kMQG6FThyU375Q3iJhXZP2f0gqS5bSfRmWUPngsfldluMzttN2dkvalym1Qtkl3WfWu7Ytk0nN3dZkMWqmabbQ==" saltValue="WMlFZ3mXnn4/A91lPjDE9g==" spinCount="100000" sheet="1" objects="1" scenarios="1"/>
  <mergeCells count="14">
    <mergeCell ref="B4:F4"/>
    <mergeCell ref="B5:C5"/>
    <mergeCell ref="A9:G9"/>
    <mergeCell ref="A1:H1"/>
    <mergeCell ref="C19:C20"/>
    <mergeCell ref="D19:D20"/>
    <mergeCell ref="E19:E20"/>
    <mergeCell ref="F19:F20"/>
    <mergeCell ref="G19:G20"/>
    <mergeCell ref="A18:E18"/>
    <mergeCell ref="F18:G18"/>
    <mergeCell ref="A19:A20"/>
    <mergeCell ref="B19:B20"/>
    <mergeCell ref="B7:C7"/>
  </mergeCells>
  <phoneticPr fontId="3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65A65-B61A-4704-9728-DCDE7CA0FE0D}">
  <dimension ref="A1:G36"/>
  <sheetViews>
    <sheetView topLeftCell="A28" workbookViewId="0">
      <selection activeCell="D33" sqref="D33"/>
    </sheetView>
  </sheetViews>
  <sheetFormatPr baseColWidth="10" defaultRowHeight="12.75" x14ac:dyDescent="0.2"/>
  <cols>
    <col min="2" max="2" width="16.5703125" customWidth="1"/>
    <col min="3" max="3" width="68" style="79" bestFit="1" customWidth="1"/>
    <col min="4" max="4" width="31.42578125" style="79" customWidth="1"/>
    <col min="5" max="5" width="19.5703125" style="79" customWidth="1"/>
    <col min="6" max="6" width="18" customWidth="1"/>
    <col min="7" max="7" width="16.85546875" customWidth="1"/>
  </cols>
  <sheetData>
    <row r="1" spans="1:6" ht="99.6" customHeight="1" x14ac:dyDescent="0.2">
      <c r="A1" s="84" t="s">
        <v>117</v>
      </c>
      <c r="B1" s="85"/>
      <c r="C1" s="85"/>
      <c r="D1" s="85"/>
      <c r="E1" s="85"/>
    </row>
    <row r="2" spans="1:6" ht="15.75" x14ac:dyDescent="0.2">
      <c r="A2" s="10"/>
      <c r="B2" s="11"/>
      <c r="C2" s="11"/>
      <c r="D2" s="11"/>
      <c r="E2" s="11"/>
    </row>
    <row r="3" spans="1:6" ht="14.1" customHeight="1" x14ac:dyDescent="0.2">
      <c r="A3" s="10"/>
      <c r="B3" s="10"/>
      <c r="C3" s="10"/>
      <c r="D3" s="12"/>
      <c r="E3" s="12"/>
    </row>
    <row r="4" spans="1:6" ht="26.1" customHeight="1" x14ac:dyDescent="0.2">
      <c r="A4" s="82" t="s">
        <v>11</v>
      </c>
      <c r="B4" s="83"/>
      <c r="C4" s="109"/>
      <c r="D4" s="111"/>
      <c r="E4" s="12"/>
    </row>
    <row r="5" spans="1:6" ht="22.5" customHeight="1" x14ac:dyDescent="0.2">
      <c r="A5" s="87" t="s">
        <v>12</v>
      </c>
      <c r="B5" s="88"/>
      <c r="C5" s="1"/>
      <c r="D5" s="12"/>
      <c r="E5" s="12"/>
    </row>
    <row r="6" spans="1:6" ht="15" x14ac:dyDescent="0.2">
      <c r="A6" s="13"/>
      <c r="B6" s="13"/>
      <c r="C6" s="14"/>
      <c r="D6" s="15"/>
      <c r="E6" s="15"/>
    </row>
    <row r="7" spans="1:6" ht="24.6" customHeight="1" x14ac:dyDescent="0.2">
      <c r="A7" s="87" t="s">
        <v>0</v>
      </c>
      <c r="B7" s="88"/>
      <c r="C7" s="2"/>
      <c r="D7" s="16"/>
      <c r="E7" s="15"/>
    </row>
    <row r="8" spans="1:6" ht="15" x14ac:dyDescent="0.2">
      <c r="A8" s="17"/>
      <c r="B8" s="17"/>
      <c r="C8" s="18"/>
      <c r="D8" s="15"/>
      <c r="E8" s="15"/>
    </row>
    <row r="9" spans="1:6" ht="33" customHeight="1" x14ac:dyDescent="0.2">
      <c r="A9" s="108" t="s">
        <v>104</v>
      </c>
      <c r="B9" s="108"/>
      <c r="C9" s="108"/>
      <c r="D9" s="108"/>
      <c r="E9" s="108"/>
      <c r="F9" s="108"/>
    </row>
    <row r="18" spans="1:6" ht="25.5" x14ac:dyDescent="0.2">
      <c r="A18" s="19"/>
      <c r="B18" s="23" t="s">
        <v>2</v>
      </c>
      <c r="C18" s="24" t="s">
        <v>20</v>
      </c>
      <c r="D18" s="24" t="s">
        <v>51</v>
      </c>
      <c r="E18" s="24" t="s">
        <v>114</v>
      </c>
      <c r="F18" s="68" t="s">
        <v>115</v>
      </c>
    </row>
    <row r="19" spans="1:6" ht="30" x14ac:dyDescent="0.2">
      <c r="A19" s="125" t="s">
        <v>3</v>
      </c>
      <c r="B19" s="29" t="s">
        <v>5</v>
      </c>
      <c r="C19" s="33" t="s">
        <v>41</v>
      </c>
      <c r="D19" s="69">
        <v>40</v>
      </c>
      <c r="E19" s="70">
        <f>'BP Contenant'!D30</f>
        <v>0</v>
      </c>
      <c r="F19" s="71">
        <f t="shared" ref="F19:F32" si="0">(D19*E19)*(1+$C$7)</f>
        <v>0</v>
      </c>
    </row>
    <row r="20" spans="1:6" ht="30" x14ac:dyDescent="0.2">
      <c r="A20" s="126"/>
      <c r="B20" s="29" t="s">
        <v>6</v>
      </c>
      <c r="C20" s="33" t="s">
        <v>42</v>
      </c>
      <c r="D20" s="69">
        <v>21</v>
      </c>
      <c r="E20" s="70">
        <f>'BP Contenant'!D31</f>
        <v>0</v>
      </c>
      <c r="F20" s="71">
        <f t="shared" si="0"/>
        <v>0</v>
      </c>
    </row>
    <row r="21" spans="1:6" ht="15" x14ac:dyDescent="0.2">
      <c r="A21" s="126"/>
      <c r="B21" s="29" t="s">
        <v>7</v>
      </c>
      <c r="C21" s="33" t="s">
        <v>43</v>
      </c>
      <c r="D21" s="69">
        <v>21</v>
      </c>
      <c r="E21" s="70">
        <f>'BP Contenant'!D32</f>
        <v>0</v>
      </c>
      <c r="F21" s="71">
        <f t="shared" si="0"/>
        <v>0</v>
      </c>
    </row>
    <row r="22" spans="1:6" ht="32.1" customHeight="1" x14ac:dyDescent="0.2">
      <c r="A22" s="126"/>
      <c r="B22" s="29" t="s">
        <v>16</v>
      </c>
      <c r="C22" s="33" t="s">
        <v>44</v>
      </c>
      <c r="D22" s="69">
        <v>21</v>
      </c>
      <c r="E22" s="70">
        <f>'BP Contenant'!D33</f>
        <v>0</v>
      </c>
      <c r="F22" s="71">
        <f t="shared" si="0"/>
        <v>0</v>
      </c>
    </row>
    <row r="23" spans="1:6" ht="15" x14ac:dyDescent="0.2">
      <c r="A23" s="126"/>
      <c r="B23" s="29" t="s">
        <v>17</v>
      </c>
      <c r="C23" s="33" t="s">
        <v>45</v>
      </c>
      <c r="D23" s="69">
        <v>21</v>
      </c>
      <c r="E23" s="70">
        <f>'BP Contenant'!D34</f>
        <v>0</v>
      </c>
      <c r="F23" s="71">
        <f t="shared" si="0"/>
        <v>0</v>
      </c>
    </row>
    <row r="24" spans="1:6" ht="40.5" customHeight="1" x14ac:dyDescent="0.2">
      <c r="A24" s="126"/>
      <c r="B24" s="29" t="s">
        <v>21</v>
      </c>
      <c r="C24" s="33" t="s">
        <v>32</v>
      </c>
      <c r="D24" s="69">
        <v>21</v>
      </c>
      <c r="E24" s="70">
        <f>'BP Contenant'!D35</f>
        <v>0</v>
      </c>
      <c r="F24" s="71">
        <f t="shared" si="0"/>
        <v>0</v>
      </c>
    </row>
    <row r="25" spans="1:6" ht="40.5" customHeight="1" x14ac:dyDescent="0.2">
      <c r="A25" s="126"/>
      <c r="B25" s="29" t="s">
        <v>34</v>
      </c>
      <c r="C25" s="33" t="s">
        <v>102</v>
      </c>
      <c r="D25" s="69">
        <v>21</v>
      </c>
      <c r="E25" s="70">
        <f>'BP Contenant'!D36</f>
        <v>0</v>
      </c>
      <c r="F25" s="71">
        <f t="shared" si="0"/>
        <v>0</v>
      </c>
    </row>
    <row r="26" spans="1:6" ht="45" customHeight="1" x14ac:dyDescent="0.2">
      <c r="A26" s="127"/>
      <c r="B26" s="29" t="s">
        <v>103</v>
      </c>
      <c r="C26" s="33" t="s">
        <v>33</v>
      </c>
      <c r="D26" s="69">
        <v>21</v>
      </c>
      <c r="E26" s="70">
        <f>'BP Contenant'!D37</f>
        <v>0</v>
      </c>
      <c r="F26" s="71">
        <f t="shared" si="0"/>
        <v>0</v>
      </c>
    </row>
    <row r="27" spans="1:6" ht="40.5" customHeight="1" x14ac:dyDescent="0.2">
      <c r="A27" s="125" t="s">
        <v>4</v>
      </c>
      <c r="B27" s="29" t="s">
        <v>8</v>
      </c>
      <c r="C27" s="72" t="s">
        <v>13</v>
      </c>
      <c r="D27" s="73"/>
      <c r="E27" s="70">
        <f>'BP Contenant'!D21</f>
        <v>0</v>
      </c>
      <c r="F27" s="71">
        <f>(D27*E27)*(1+$C$7)*24</f>
        <v>0</v>
      </c>
    </row>
    <row r="28" spans="1:6" ht="36" customHeight="1" x14ac:dyDescent="0.2">
      <c r="A28" s="126"/>
      <c r="B28" s="29" t="s">
        <v>9</v>
      </c>
      <c r="C28" s="72" t="s">
        <v>14</v>
      </c>
      <c r="D28" s="73"/>
      <c r="E28" s="70">
        <f>'BP Contenant'!D22</f>
        <v>0</v>
      </c>
      <c r="F28" s="71">
        <f t="shared" ref="F28:F31" si="1">(D28*E28)*(1+$C$7)*24</f>
        <v>0</v>
      </c>
    </row>
    <row r="29" spans="1:6" ht="34.5" customHeight="1" x14ac:dyDescent="0.2">
      <c r="A29" s="126"/>
      <c r="B29" s="29" t="s">
        <v>10</v>
      </c>
      <c r="C29" s="72" t="s">
        <v>39</v>
      </c>
      <c r="D29" s="73">
        <v>10</v>
      </c>
      <c r="E29" s="70">
        <f>'BP Contenant'!D23</f>
        <v>0</v>
      </c>
      <c r="F29" s="71">
        <f t="shared" si="1"/>
        <v>0</v>
      </c>
    </row>
    <row r="30" spans="1:6" ht="38.1" customHeight="1" x14ac:dyDescent="0.2">
      <c r="A30" s="126"/>
      <c r="B30" s="29" t="s">
        <v>18</v>
      </c>
      <c r="C30" s="72" t="s">
        <v>40</v>
      </c>
      <c r="D30" s="73"/>
      <c r="E30" s="70">
        <f>'BP Contenant'!D24</f>
        <v>0</v>
      </c>
      <c r="F30" s="71">
        <f t="shared" si="1"/>
        <v>0</v>
      </c>
    </row>
    <row r="31" spans="1:6" ht="36.6" customHeight="1" x14ac:dyDescent="0.2">
      <c r="A31" s="127"/>
      <c r="B31" s="29" t="s">
        <v>19</v>
      </c>
      <c r="C31" s="72" t="s">
        <v>15</v>
      </c>
      <c r="D31" s="73"/>
      <c r="E31" s="70">
        <f>'BP Contenant'!D25</f>
        <v>0</v>
      </c>
      <c r="F31" s="71">
        <f t="shared" si="1"/>
        <v>0</v>
      </c>
    </row>
    <row r="32" spans="1:6" ht="36.6" customHeight="1" x14ac:dyDescent="0.2">
      <c r="A32" s="74" t="s">
        <v>54</v>
      </c>
      <c r="B32" s="29" t="s">
        <v>55</v>
      </c>
      <c r="C32" s="33" t="s">
        <v>116</v>
      </c>
      <c r="D32" s="73">
        <v>21</v>
      </c>
      <c r="E32" s="70">
        <f>IF(ISERROR(AVERAGE('BP Collecte Exceptionnelle'!F21:F41))=TRUE,0,AVERAGE('BP Collecte Exceptionnelle'!F21:F41))</f>
        <v>0</v>
      </c>
      <c r="F32" s="71">
        <f t="shared" si="0"/>
        <v>0</v>
      </c>
    </row>
    <row r="33" spans="1:7" s="77" customFormat="1" ht="39" customHeight="1" x14ac:dyDescent="0.2">
      <c r="A33" s="75" t="s">
        <v>53</v>
      </c>
      <c r="B33" s="124" t="s">
        <v>106</v>
      </c>
      <c r="C33" s="124"/>
      <c r="D33" s="69">
        <v>18.5</v>
      </c>
      <c r="E33" s="70">
        <f>IF(ISERROR(AVERAGE('BP Collecte Ordinaire'!$G$22:$G$42)*24*D33)=TRUE,0,(AVERAGE('BP Collecte Ordinaire'!$G$22:$G$42)*24*D33))</f>
        <v>0</v>
      </c>
      <c r="F33" s="71">
        <f>E33*(1+$C$7)</f>
        <v>0</v>
      </c>
      <c r="G33"/>
    </row>
    <row r="34" spans="1:7" ht="38.1" customHeight="1" x14ac:dyDescent="0.2">
      <c r="A34" s="121" t="s">
        <v>52</v>
      </c>
      <c r="B34" s="76" t="s">
        <v>107</v>
      </c>
      <c r="C34" s="78" t="s">
        <v>108</v>
      </c>
      <c r="D34" s="69">
        <v>15</v>
      </c>
      <c r="E34" s="70">
        <f>F34/(1+$C$7)</f>
        <v>0</v>
      </c>
      <c r="F34" s="71">
        <f>IF(ISERROR(AVERAGE('BP Déploiement '!$G$17:$G$37))=TRUE,0,AVERAGE('BP Déploiement '!$G$17:$G$37)*D34)</f>
        <v>0</v>
      </c>
    </row>
    <row r="35" spans="1:7" ht="38.1" customHeight="1" x14ac:dyDescent="0.2">
      <c r="A35" s="122"/>
      <c r="B35" s="76" t="s">
        <v>109</v>
      </c>
      <c r="C35" s="78" t="s">
        <v>110</v>
      </c>
      <c r="D35" s="69">
        <v>6</v>
      </c>
      <c r="E35" s="70">
        <f>F35/(1+$C$7)</f>
        <v>0</v>
      </c>
      <c r="F35" s="71">
        <f>IF(ISERROR(AVERAGE('BP Déploiement '!$H$17:$H$37))=TRUE,0,AVERAGE('BP Déploiement '!$H$17:$H$37)*D35)</f>
        <v>0</v>
      </c>
    </row>
    <row r="36" spans="1:7" ht="38.1" customHeight="1" x14ac:dyDescent="0.2">
      <c r="A36" s="123"/>
      <c r="B36" s="76" t="s">
        <v>111</v>
      </c>
      <c r="C36" s="78" t="s">
        <v>112</v>
      </c>
      <c r="D36" s="69">
        <v>21</v>
      </c>
      <c r="E36" s="70">
        <f>F36/(1+$C$7)</f>
        <v>0</v>
      </c>
      <c r="F36" s="71">
        <f>IF(ISERROR(AVERAGE('BP Déploiement '!$I$17:$I$37))=TRUE,0,AVERAGE('BP Déploiement '!$I$17:$I$37)*D36)</f>
        <v>0</v>
      </c>
    </row>
  </sheetData>
  <sheetProtection algorithmName="SHA-512" hashValue="nAL+dh839khYF5z6AvOD4wlfiaPM6J4TMSgholCHiBsFE0HHaYExmMD/zYipNFhUsww+7VCCgytaCp0WwiCxZQ==" saltValue="NMmyqE7lMEzFcWTOKobd3g==" spinCount="100000" sheet="1" objects="1" scenarios="1"/>
  <mergeCells count="10">
    <mergeCell ref="A34:A36"/>
    <mergeCell ref="B33:C33"/>
    <mergeCell ref="A9:F9"/>
    <mergeCell ref="A19:A26"/>
    <mergeCell ref="A27:A31"/>
    <mergeCell ref="A1:E1"/>
    <mergeCell ref="A4:B4"/>
    <mergeCell ref="A5:B5"/>
    <mergeCell ref="A7:B7"/>
    <mergeCell ref="C4:D4"/>
  </mergeCells>
  <pageMargins left="0.7" right="0.7" top="0.75" bottom="0.75" header="0.3" footer="0.3"/>
  <ignoredErrors>
    <ignoredError sqref="F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3C783FDAAB341B4F96EAC964D2D5A" ma:contentTypeVersion="15" ma:contentTypeDescription="Crée un document." ma:contentTypeScope="" ma:versionID="1c0c633089c59e0d1f70afc18007deb1">
  <xsd:schema xmlns:xsd="http://www.w3.org/2001/XMLSchema" xmlns:xs="http://www.w3.org/2001/XMLSchema" xmlns:p="http://schemas.microsoft.com/office/2006/metadata/properties" xmlns:ns2="c923f471-8b3e-4df3-9d23-f40d9eb050b7" xmlns:ns3="4c24e7a4-0fdf-4c31-8757-dfd53a2f06b4" targetNamespace="http://schemas.microsoft.com/office/2006/metadata/properties" ma:root="true" ma:fieldsID="04f88dc1d07b6b9181881b827c02b1a6" ns2:_="" ns3:_="">
    <xsd:import namespace="c923f471-8b3e-4df3-9d23-f40d9eb050b7"/>
    <xsd:import namespace="4c24e7a4-0fdf-4c31-8757-dfd53a2f0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f471-8b3e-4df3-9d23-f40d9eb05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4e7a4-0fdf-4c31-8757-dfd53a2f06b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23f471-8b3e-4df3-9d23-f40d9eb05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AED1F9-88A2-4EE7-BF31-586825CE8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f471-8b3e-4df3-9d23-f40d9eb050b7"/>
    <ds:schemaRef ds:uri="4c24e7a4-0fdf-4c31-8757-dfd53a2f0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9F3620-B839-4946-AF23-E0EC206647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B1DF5-B215-4F9C-822E-2660B86A182A}">
  <ds:schemaRefs>
    <ds:schemaRef ds:uri="4c24e7a4-0fdf-4c31-8757-dfd53a2f06b4"/>
    <ds:schemaRef ds:uri="http://schemas.openxmlformats.org/package/2006/metadata/core-properties"/>
    <ds:schemaRef ds:uri="c923f471-8b3e-4df3-9d23-f40d9eb050b7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 Contenant</vt:lpstr>
      <vt:lpstr>BP Collecte Ordinaire</vt:lpstr>
      <vt:lpstr>BP Déploiement </vt:lpstr>
      <vt:lpstr>BP Collecte Exceptionnelle</vt:lpstr>
      <vt:lpstr>DQE</vt:lpstr>
    </vt:vector>
  </TitlesOfParts>
  <Company>Pole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IVBO0640</dc:creator>
  <cp:lastModifiedBy>BERLAND Frédéric</cp:lastModifiedBy>
  <cp:lastPrinted>2018-02-01T13:48:29Z</cp:lastPrinted>
  <dcterms:created xsi:type="dcterms:W3CDTF">2013-07-15T08:06:59Z</dcterms:created>
  <dcterms:modified xsi:type="dcterms:W3CDTF">2025-09-26T08:40:37Z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0x01010033C3C783FDAAB341B4F96EAC964D2D5A</vt:lpwstr>
  </property>
  <property fmtid="{D5CDD505-2E9C-101B-9397-08002B2CF9AE}" pid="3" name="MediaServiceImageTags">
    <vt:lpwstr/>
  </property>
</Properties>
</file>